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EstaPastaDeTrabalho" defaultThemeVersion="124226"/>
  <mc:AlternateContent xmlns:mc="http://schemas.openxmlformats.org/markup-compatibility/2006">
    <mc:Choice Requires="x15">
      <x15ac:absPath xmlns:x15ac="http://schemas.microsoft.com/office/spreadsheetml/2010/11/ac" url="Z:\Monsenhor Gil\Pt-2019\CODEVASF - PAV VIAS - 895988 2019\03 PROJETO READEQUADO- VÁLIDO\07 LICITAR REPROGRAMAÇÃO\"/>
    </mc:Choice>
  </mc:AlternateContent>
  <xr:revisionPtr revIDLastSave="0" documentId="13_ncr:1_{467DF86C-B9B3-42F2-AABE-4A4E5D2D2335}" xr6:coauthVersionLast="47" xr6:coauthVersionMax="47" xr10:uidLastSave="{00000000-0000-0000-0000-000000000000}"/>
  <bookViews>
    <workbookView xWindow="-120" yWindow="-120" windowWidth="29040" windowHeight="15840" tabRatio="944" xr2:uid="{00000000-000D-0000-FFFF-FFFF00000000}"/>
  </bookViews>
  <sheets>
    <sheet name="Resumo" sheetId="27" r:id="rId1"/>
    <sheet name="Resumo das vias" sheetId="142" r:id="rId2"/>
    <sheet name="O1" sheetId="202" r:id="rId3"/>
    <sheet name="Composições" sheetId="17" r:id="rId4"/>
    <sheet name="Cotações_1" sheetId="161" r:id="rId5"/>
    <sheet name="Encargos Sociais" sheetId="73" r:id="rId6"/>
    <sheet name="BDI" sheetId="94" r:id="rId7"/>
    <sheet name="Cronograma" sheetId="114" r:id="rId8"/>
    <sheet name="M1" sheetId="201" r:id="rId9"/>
  </sheets>
  <externalReferences>
    <externalReference r:id="rId10"/>
    <externalReference r:id="rId11"/>
    <externalReference r:id="rId12"/>
    <externalReference r:id="rId13"/>
  </externalReferences>
  <definedNames>
    <definedName name="_ada40">#REF!</definedName>
    <definedName name="_adg1">#REF!</definedName>
    <definedName name="_adg2">#REF!</definedName>
    <definedName name="_adu1">#REF!</definedName>
    <definedName name="_adu13">#REF!</definedName>
    <definedName name="_adu2">#REF!</definedName>
    <definedName name="_afa14">#REF!</definedName>
    <definedName name="_aga10">#REF!</definedName>
    <definedName name="_aga14">#REF!</definedName>
    <definedName name="_aga18">#REF!</definedName>
    <definedName name="_aju1">#REF!</definedName>
    <definedName name="_aju2">#REF!</definedName>
    <definedName name="_aju3">#REF!</definedName>
    <definedName name="_aju4">#REF!</definedName>
    <definedName name="_aju5">#REF!</definedName>
    <definedName name="_ali1">#REF!</definedName>
    <definedName name="_ali2">#REF!</definedName>
    <definedName name="_ali3">#REF!</definedName>
    <definedName name="_ali4">#REF!</definedName>
    <definedName name="_ali5">#REF!</definedName>
    <definedName name="_ali6">#REF!</definedName>
    <definedName name="_ali7">#REF!</definedName>
    <definedName name="_amf1">#REF!</definedName>
    <definedName name="_amf2">#REF!</definedName>
    <definedName name="_amf3">#REF!</definedName>
    <definedName name="_ape1">#REF!</definedName>
    <definedName name="_ape2">#REF!</definedName>
    <definedName name="_ara18">#REF!</definedName>
    <definedName name="_arc12">#REF!</definedName>
    <definedName name="_arc15">#REF!</definedName>
    <definedName name="_arc18">#REF!</definedName>
    <definedName name="_arc21">#REF!</definedName>
    <definedName name="_arg1">#REF!</definedName>
    <definedName name="_arg2">#REF!</definedName>
    <definedName name="_bad15">#REF!</definedName>
    <definedName name="_ban12">#REF!</definedName>
    <definedName name="_bas5">#REF!</definedName>
    <definedName name="_bas6">#REF!</definedName>
    <definedName name="_bas7">#REF!</definedName>
    <definedName name="_bbm1">#REF!</definedName>
    <definedName name="_bbt1">#REF!</definedName>
    <definedName name="_bca1">#REF!</definedName>
    <definedName name="_bgr2">#REF!</definedName>
    <definedName name="_blq10">#REF!</definedName>
    <definedName name="_blq6">#REF!</definedName>
    <definedName name="_blq8">#REF!</definedName>
    <definedName name="_bol40">#REF!</definedName>
    <definedName name="_bop1">#REF!</definedName>
    <definedName name="_bop2">#REF!</definedName>
    <definedName name="_box1">#REF!</definedName>
    <definedName name="_bre5040">#REF!</definedName>
    <definedName name="_bri1">#REF!</definedName>
    <definedName name="_bri2">#REF!</definedName>
    <definedName name="_cab10">#REF!</definedName>
    <definedName name="_cab16">#REF!</definedName>
    <definedName name="_cab4">#REF!</definedName>
    <definedName name="_cac12">#REF!</definedName>
    <definedName name="_cac18">#REF!</definedName>
    <definedName name="_cac21">#REF!</definedName>
    <definedName name="_cag40">#REF!</definedName>
    <definedName name="_cag50">#REF!</definedName>
    <definedName name="_cam170">#REF!</definedName>
    <definedName name="_can18">#REF!</definedName>
    <definedName name="_cap20">#REF!</definedName>
    <definedName name="_cap50">#REF!</definedName>
    <definedName name="_cap5070">#REF!</definedName>
    <definedName name="_cap75">#REF!</definedName>
    <definedName name="_caz40">#REF!</definedName>
    <definedName name="_caz80">#REF!</definedName>
    <definedName name="_cbm1">#REF!</definedName>
    <definedName name="_cbr4">#REF!</definedName>
    <definedName name="_cbr5">#REF!</definedName>
    <definedName name="_cbt1">#REF!</definedName>
    <definedName name="_ccb10">#REF!</definedName>
    <definedName name="_ccb16">#REF!</definedName>
    <definedName name="_ccb25">#REF!</definedName>
    <definedName name="_ccb35">#REF!</definedName>
    <definedName name="_ccb4">#REF!</definedName>
    <definedName name="_ccb50">#REF!</definedName>
    <definedName name="_ccg15">#REF!</definedName>
    <definedName name="_ccg22">#REF!</definedName>
    <definedName name="_cer1">#REF!</definedName>
    <definedName name="_cfg40">#REF!</definedName>
    <definedName name="_cfg50">#REF!</definedName>
    <definedName name="_cfg65">#REF!</definedName>
    <definedName name="_cfl20">#REF!</definedName>
    <definedName name="_cfl40">#REF!</definedName>
    <definedName name="_cgo60">#REF!</definedName>
    <definedName name="_cha1">#REF!</definedName>
    <definedName name="_cha2">#REF!</definedName>
    <definedName name="_chp24">#REF!</definedName>
    <definedName name="_cin60">#REF!</definedName>
    <definedName name="_clp100">#REF!</definedName>
    <definedName name="_clr2">#REF!</definedName>
    <definedName name="_cme1">#REF!</definedName>
    <definedName name="_cmp3">#REF!</definedName>
    <definedName name="_con20">#REF!</definedName>
    <definedName name="_con210">#REF!</definedName>
    <definedName name="_coz100">#REF!</definedName>
    <definedName name="_cso20">#REF!</definedName>
    <definedName name="_cso25">#REF!</definedName>
    <definedName name="_ctf6">#REF!</definedName>
    <definedName name="_ctl6">#REF!</definedName>
    <definedName name="_cvd100">#REF!</definedName>
    <definedName name="_cve45100">#REF!</definedName>
    <definedName name="_cve4540">#REF!</definedName>
    <definedName name="_cve4550">#REF!</definedName>
    <definedName name="_cve4575">#REF!</definedName>
    <definedName name="_cve90100">#REF!</definedName>
    <definedName name="_cve9040">#REF!</definedName>
    <definedName name="_cve9050">#REF!</definedName>
    <definedName name="_cve9075">#REF!</definedName>
    <definedName name="_cxg40">#REF!</definedName>
    <definedName name="_cxg5030">#REF!</definedName>
    <definedName name="_cxi30">#REF!</definedName>
    <definedName name="_cxi40">#REF!</definedName>
    <definedName name="_cxi60">#REF!</definedName>
    <definedName name="_cxp40">#REF!</definedName>
    <definedName name="_cxp4040">#REF!</definedName>
    <definedName name="_cxr4030">#REF!</definedName>
    <definedName name="_cxs100100">#REF!</definedName>
    <definedName name="_dcr1">#REF!</definedName>
    <definedName name="_dgc10">#REF!</definedName>
    <definedName name="_dgc7">#REF!</definedName>
    <definedName name="_dgc8">#REF!</definedName>
    <definedName name="_djm10">#REF!</definedName>
    <definedName name="_djm15">#REF!</definedName>
    <definedName name="_djm20">#REF!</definedName>
    <definedName name="_djt10">#REF!</definedName>
    <definedName name="_djt15">#REF!</definedName>
    <definedName name="_djt20">#REF!</definedName>
    <definedName name="_djt25">#REF!</definedName>
    <definedName name="_djt30">#REF!</definedName>
    <definedName name="_djt50">#REF!</definedName>
    <definedName name="_dob3">#REF!</definedName>
    <definedName name="_dob4">#REF!</definedName>
    <definedName name="_dob8">#REF!</definedName>
    <definedName name="_dtp100">#REF!</definedName>
    <definedName name="_dtt30">#REF!</definedName>
    <definedName name="_dtt40">#REF!</definedName>
    <definedName name="_ele1">#REF!</definedName>
    <definedName name="_ele114">#REF!</definedName>
    <definedName name="_ele2">#REF!</definedName>
    <definedName name="_ele34">#REF!</definedName>
    <definedName name="_elr1">#REF!</definedName>
    <definedName name="_emc1">#REF!</definedName>
    <definedName name="_emc2">#REF!</definedName>
    <definedName name="_emc3">#REF!</definedName>
    <definedName name="_eng1">#REF!</definedName>
    <definedName name="_epc5070">#REF!</definedName>
    <definedName name="_epc8790">#REF!</definedName>
    <definedName name="_epl10">#REF!</definedName>
    <definedName name="_epl2">#REF!</definedName>
    <definedName name="_epl3">#REF!</definedName>
    <definedName name="_epl5">#REF!</definedName>
    <definedName name="_epm1">#REF!</definedName>
    <definedName name="_esc10">#REF!</definedName>
    <definedName name="_ext1">#REF!</definedName>
    <definedName name="_ext2">#REF!</definedName>
    <definedName name="_ext3">#REF!</definedName>
    <definedName name="_fad5">#REF!</definedName>
    <definedName name="_faf2">#REF!</definedName>
    <definedName name="_fai10">#REF!</definedName>
    <definedName name="_ffg40">#REF!</definedName>
    <definedName name="_ffg50">#REF!</definedName>
    <definedName name="_ffg65">#REF!</definedName>
    <definedName name="_fic1">#REF!</definedName>
    <definedName name="_fic2">#REF!</definedName>
    <definedName name="_fic3">#REF!</definedName>
    <definedName name="_fic4">#REF!</definedName>
    <definedName name="_fic5">#REF!</definedName>
    <definedName name="_fic6">#REF!</definedName>
    <definedName name="_fil1">#REF!</definedName>
    <definedName name="_fil2">#REF!</definedName>
    <definedName name="_fil3">#REF!</definedName>
    <definedName name="_fio10">#REF!</definedName>
    <definedName name="_fio12">#REF!</definedName>
    <definedName name="_fio14">#REF!</definedName>
    <definedName name="_fio8">#REF!</definedName>
    <definedName name="_fis10">#REF!</definedName>
    <definedName name="_fis5">#REF!</definedName>
    <definedName name="_flp20">#REF!</definedName>
    <definedName name="_flp25">#REF!</definedName>
    <definedName name="_flp32">#REF!</definedName>
    <definedName name="_flp40">#REF!</definedName>
    <definedName name="_flp50">#REF!</definedName>
    <definedName name="_flp65">#REF!</definedName>
    <definedName name="_for1">#REF!</definedName>
    <definedName name="_for2">#REF!</definedName>
    <definedName name="_for3">#REF!</definedName>
    <definedName name="_for4">#REF!</definedName>
    <definedName name="_for5">#REF!</definedName>
    <definedName name="_for6">#REF!</definedName>
    <definedName name="_FOR7">#REF!</definedName>
    <definedName name="_fpd12">#REF!</definedName>
    <definedName name="_fvr10">#REF!</definedName>
    <definedName name="_fvr50">#REF!</definedName>
    <definedName name="_gac18">#REF!</definedName>
    <definedName name="_gra24">#REF!</definedName>
    <definedName name="_has3">#REF!</definedName>
    <definedName name="_imp1">#REF!</definedName>
    <definedName name="_imp2">#REF!</definedName>
    <definedName name="_itt1">#REF!</definedName>
    <definedName name="_itu1">#REF!</definedName>
    <definedName name="_itu2">#REF!</definedName>
    <definedName name="_itu3">#REF!</definedName>
    <definedName name="_jdi1">#REF!</definedName>
    <definedName name="_jdi2">#REF!</definedName>
    <definedName name="_jla20">#REF!</definedName>
    <definedName name="_jla25">#REF!</definedName>
    <definedName name="_jla32">#REF!</definedName>
    <definedName name="_jla40">#REF!</definedName>
    <definedName name="_jla50">#REF!</definedName>
    <definedName name="_jla65">#REF!</definedName>
    <definedName name="_jla6550">#REF!</definedName>
    <definedName name="_jo9040">#REF!</definedName>
    <definedName name="_js100100">#REF!</definedName>
    <definedName name="_js5050">#REF!</definedName>
    <definedName name="_lai15">#REF!</definedName>
    <definedName name="_lai20">#REF!</definedName>
    <definedName name="_lep20">#REF!</definedName>
    <definedName name="_lfl20">#REF!</definedName>
    <definedName name="_lfl40">#REF!</definedName>
    <definedName name="_llb1">#REF!</definedName>
    <definedName name="_lnm10">#REF!</definedName>
    <definedName name="_lnm8">#REF!</definedName>
    <definedName name="_lnm9">#REF!</definedName>
    <definedName name="_lpf250">#REF!</definedName>
    <definedName name="_lpi100">#REF!</definedName>
    <definedName name="_lpi60">#REF!</definedName>
    <definedName name="_lpl15">#REF!</definedName>
    <definedName name="_lpl18">#REF!</definedName>
    <definedName name="_lpl20">#REF!</definedName>
    <definedName name="_luv32">#REF!</definedName>
    <definedName name="_lvf12050">#REF!</definedName>
    <definedName name="_lvf15050">#REF!</definedName>
    <definedName name="_lvf7050">#REF!</definedName>
    <definedName name="_lvg12050">#REF!</definedName>
    <definedName name="_lvg15050">#REF!</definedName>
    <definedName name="_lvg7050">#REF!</definedName>
    <definedName name="_lxa100">#REF!</definedName>
    <definedName name="_lxa120">#REF!</definedName>
    <definedName name="_mad1">#REF!</definedName>
    <definedName name="_mad13">#REF!</definedName>
    <definedName name="_mad2">#REF!</definedName>
    <definedName name="_man100">#REF!</definedName>
    <definedName name="_man25">#REF!</definedName>
    <definedName name="_man40">#REF!</definedName>
    <definedName name="_maq1">#REF!</definedName>
    <definedName name="_maq2">#REF!</definedName>
    <definedName name="_maq3">#REF!</definedName>
    <definedName name="_maq4">#REF!</definedName>
    <definedName name="_mfi1">#REF!</definedName>
    <definedName name="_mfi2">#REF!</definedName>
    <definedName name="_mgi15">#REF!</definedName>
    <definedName name="_mgi50">#REF!</definedName>
    <definedName name="_mgr17">#REF!</definedName>
    <definedName name="_mot140">#REF!</definedName>
    <definedName name="_mou15">#REF!</definedName>
    <definedName name="_nip1">#REF!</definedName>
    <definedName name="_ope1">#REF!</definedName>
    <definedName name="_ope2">#REF!</definedName>
    <definedName name="_ope3">#REF!</definedName>
    <definedName name="_ope4">#REF!</definedName>
    <definedName name="_ope5">#REF!</definedName>
    <definedName name="_ope6">#REF!</definedName>
    <definedName name="_pac180">#REF!</definedName>
    <definedName name="_pae1">#REF!</definedName>
    <definedName name="_pae2">#REF!</definedName>
    <definedName name="_pae3">#REF!</definedName>
    <definedName name="_pcf15050">#REF!</definedName>
    <definedName name="_pcf7050">#REF!</definedName>
    <definedName name="_pcf8050">#REF!</definedName>
    <definedName name="_pcg15050">#REF!</definedName>
    <definedName name="_pcg7050">#REF!</definedName>
    <definedName name="_pci10050">#REF!</definedName>
    <definedName name="_pci12060">#REF!</definedName>
    <definedName name="_pci20050">#REF!</definedName>
    <definedName name="_pcm1">#REF!</definedName>
    <definedName name="_pct1">#REF!</definedName>
    <definedName name="_pec1">#REF!</definedName>
    <definedName name="_pec10">#REF!</definedName>
    <definedName name="_pec11">#REF!</definedName>
    <definedName name="_pec2">#REF!</definedName>
    <definedName name="_pec3">#REF!</definedName>
    <definedName name="_pec4">#REF!</definedName>
    <definedName name="_pec5">#REF!</definedName>
    <definedName name="_pec6">#REF!</definedName>
    <definedName name="_pec7">#REF!</definedName>
    <definedName name="_pfb30">#REF!</definedName>
    <definedName name="_pfb50">#REF!</definedName>
    <definedName name="_pfb8">#REF!</definedName>
    <definedName name="_pfc80">#REF!</definedName>
    <definedName name="_pfg6">#REF!</definedName>
    <definedName name="_pgr17">#REF!</definedName>
    <definedName name="_pgr18">#REF!</definedName>
    <definedName name="_pgr43">#REF!</definedName>
    <definedName name="_plc1">#REF!</definedName>
    <definedName name="_ple15">#REF!</definedName>
    <definedName name="_ple18">#REF!</definedName>
    <definedName name="_plg3">#REF!</definedName>
    <definedName name="_pmt1">#REF!</definedName>
    <definedName name="_pmt2">#REF!</definedName>
    <definedName name="_pne1">#REF!</definedName>
    <definedName name="_pne2">#REF!</definedName>
    <definedName name="_pne3">#REF!</definedName>
    <definedName name="_prg1">#REF!</definedName>
    <definedName name="_prg2">#REF!</definedName>
    <definedName name="_prg3">#REF!</definedName>
    <definedName name="_prg4">#REF!</definedName>
    <definedName name="_prg5">#REF!</definedName>
    <definedName name="_prl250">#REF!</definedName>
    <definedName name="_pse2">#REF!</definedName>
    <definedName name="_ptd25">#REF!</definedName>
    <definedName name="_ptf2">#REF!</definedName>
    <definedName name="_ptf6">#REF!</definedName>
    <definedName name="_ptm6">#REF!</definedName>
    <definedName name="_qdb12">#REF!</definedName>
    <definedName name="_qdt12">#REF!</definedName>
    <definedName name="_rea1">#REF!</definedName>
    <definedName name="_res10">#REF!</definedName>
    <definedName name="_res15">#REF!</definedName>
    <definedName name="_res5">#REF!</definedName>
    <definedName name="_rfc1000">#REF!</definedName>
    <definedName name="_rfc500">#REF!</definedName>
    <definedName name="_rfv1000">#REF!</definedName>
    <definedName name="_rfv1500">#REF!</definedName>
    <definedName name="_rfv2000">#REF!</definedName>
    <definedName name="_rfv500">#REF!</definedName>
    <definedName name="_rgc1">#REF!</definedName>
    <definedName name="_rgc2">#REF!</definedName>
    <definedName name="_rgc34">#REF!</definedName>
    <definedName name="_rgl1">#REF!</definedName>
    <definedName name="_rgp1">#REF!</definedName>
    <definedName name="_rlc100">#REF!</definedName>
    <definedName name="_rls100100">#REF!</definedName>
    <definedName name="_rpv5">#REF!</definedName>
    <definedName name="_sif114">#REF!</definedName>
    <definedName name="_sif40">#REF!</definedName>
    <definedName name="_sol2">#REF!</definedName>
    <definedName name="_spl12">#REF!</definedName>
    <definedName name="_spl15">#REF!</definedName>
    <definedName name="_spl18">#REF!</definedName>
    <definedName name="_tab1">#REF!</definedName>
    <definedName name="_tab15">#REF!</definedName>
    <definedName name="_tag2">#REF!</definedName>
    <definedName name="_tag40">#REF!</definedName>
    <definedName name="_tag50">#REF!</definedName>
    <definedName name="_tap1">#REF!</definedName>
    <definedName name="_tap100">#REF!</definedName>
    <definedName name="_tap2">#REF!</definedName>
    <definedName name="_tap3">#REF!</definedName>
    <definedName name="_tar5020">#REF!</definedName>
    <definedName name="_tba20">#REF!</definedName>
    <definedName name="_tba25">#REF!</definedName>
    <definedName name="_tba32">#REF!</definedName>
    <definedName name="_tba40">#REF!</definedName>
    <definedName name="_tba50">#REF!</definedName>
    <definedName name="_tba65">#REF!</definedName>
    <definedName name="_tbe100">#REF!</definedName>
    <definedName name="_tbe150">#REF!</definedName>
    <definedName name="_tbe200">#REF!</definedName>
    <definedName name="_tbe250">#REF!</definedName>
    <definedName name="_tbe40">#REF!</definedName>
    <definedName name="_tbe50">#REF!</definedName>
    <definedName name="_tbe75">#REF!</definedName>
    <definedName name="_tbp50">#REF!</definedName>
    <definedName name="_tcm1">#REF!</definedName>
    <definedName name="_tde40">#REF!</definedName>
    <definedName name="_tea20">#REF!</definedName>
    <definedName name="_tea25">#REF!</definedName>
    <definedName name="_tea32">#REF!</definedName>
    <definedName name="_tea40">#REF!</definedName>
    <definedName name="_tea50">#REF!</definedName>
    <definedName name="_tea65">#REF!</definedName>
    <definedName name="_ted100">#REF!</definedName>
    <definedName name="_tee100">#REF!</definedName>
    <definedName name="_tee40">#REF!</definedName>
    <definedName name="_tee50">#REF!</definedName>
    <definedName name="_ter10050">#REF!</definedName>
    <definedName name="_tfg50">#REF!</definedName>
    <definedName name="_tfg65">#REF!</definedName>
    <definedName name="_tjc1">#REF!</definedName>
    <definedName name="_tjc2">#REF!</definedName>
    <definedName name="_tjr1">#REF!</definedName>
    <definedName name="_tjr2">#REF!</definedName>
    <definedName name="_tlc1">#REF!</definedName>
    <definedName name="_tlc2">#REF!</definedName>
    <definedName name="_tlc3">#REF!</definedName>
    <definedName name="_tlf4">#REF!</definedName>
    <definedName name="_tlf5">#REF!</definedName>
    <definedName name="_tlf6">#REF!</definedName>
    <definedName name="_tma1">#REF!</definedName>
    <definedName name="_tma110">#REF!</definedName>
    <definedName name="_tnc1">#REF!</definedName>
    <definedName name="_tnc3">#REF!</definedName>
    <definedName name="_tnt3">#REF!</definedName>
    <definedName name="_tpn4050">#REF!</definedName>
    <definedName name="_tra153">#REF!</definedName>
    <definedName name="_tra305">#REF!</definedName>
    <definedName name="_trf1000">#REF!</definedName>
    <definedName name="_trf15">#REF!</definedName>
    <definedName name="_tub11012">#REF!</definedName>
    <definedName name="_tub11015">#REF!</definedName>
    <definedName name="_tub11020">#REF!</definedName>
    <definedName name="_tub5012">#REF!</definedName>
    <definedName name="_tub5015">#REF!</definedName>
    <definedName name="_tub5020">#REF!</definedName>
    <definedName name="_tub6012">#REF!</definedName>
    <definedName name="_tub6015">#REF!</definedName>
    <definedName name="_tub6020">#REF!</definedName>
    <definedName name="_tub7515">#REF!</definedName>
    <definedName name="_tub8512">#REF!</definedName>
    <definedName name="_tub8515">#REF!</definedName>
    <definedName name="_tub8520">#REF!</definedName>
    <definedName name="_vcc6">#REF!</definedName>
    <definedName name="_vdc50">#REF!</definedName>
    <definedName name="_vde1">#REF!</definedName>
    <definedName name="_vdf4">#REF!</definedName>
    <definedName name="_vdf6">#REF!</definedName>
    <definedName name="_vdt10">#REF!</definedName>
    <definedName name="_vib2">#REF!</definedName>
    <definedName name="_vli3">#REF!</definedName>
    <definedName name="_vli4">#REF!</definedName>
    <definedName name="_vlp1">#REF!</definedName>
    <definedName name="_vtl6">#REF!</definedName>
    <definedName name="_vtt4">#REF!</definedName>
    <definedName name="aar">#REF!</definedName>
    <definedName name="AccessDatabase" hidden="1">"D:\Arquivos do excel\Planilha modelo1.mdb"</definedName>
    <definedName name="acl">#REF!</definedName>
    <definedName name="aço">#REF!</definedName>
    <definedName name="aço1">#REF!</definedName>
    <definedName name="aço25">#REF!</definedName>
    <definedName name="aço50">#REF!</definedName>
    <definedName name="aço60">#REF!</definedName>
    <definedName name="aço604">#REF!</definedName>
    <definedName name="aço605">#REF!</definedName>
    <definedName name="adg1\2">#REF!</definedName>
    <definedName name="adg11\2">#REF!</definedName>
    <definedName name="adg3\4">#REF!</definedName>
    <definedName name="adp1\2">#REF!</definedName>
    <definedName name="adsg32">#REF!</definedName>
    <definedName name="adsl32">#REF!</definedName>
    <definedName name="adsp32">#REF!</definedName>
    <definedName name="adu">#REF!</definedName>
    <definedName name="afi">#REF!</definedName>
    <definedName name="aga">#REF!</definedName>
    <definedName name="agm">#REF!</definedName>
    <definedName name="agr">#REF!</definedName>
    <definedName name="aind">#REF!</definedName>
    <definedName name="aju">#REF!</definedName>
    <definedName name="ajup">#REF!</definedName>
    <definedName name="ali5x2">#REF!</definedName>
    <definedName name="alim">#REF!</definedName>
    <definedName name="amd">#REF!</definedName>
    <definedName name="amm">#REF!</definedName>
    <definedName name="amt">#REF!</definedName>
    <definedName name="amu">#REF!</definedName>
    <definedName name="anb">#REF!</definedName>
    <definedName name="aov">#REF!</definedName>
    <definedName name="apo">#REF!</definedName>
    <definedName name="apv">#REF!</definedName>
    <definedName name="arb">#REF!</definedName>
    <definedName name="are">#REF!</definedName>
    <definedName name="_xlnm.Print_Area" localSheetId="6">BDI!$A$1:$F$38</definedName>
    <definedName name="_xlnm.Print_Area" localSheetId="3">Composições!$A$1:$J$712</definedName>
    <definedName name="_xlnm.Print_Area" localSheetId="4">Cotações_1!$A$1:$G$63</definedName>
    <definedName name="_xlnm.Print_Area" localSheetId="7">Cronograma!$A$1:$G$43</definedName>
    <definedName name="_xlnm.Print_Area" localSheetId="5">'Encargos Sociais'!$A$1:$D$50</definedName>
    <definedName name="_xlnm.Print_Area" localSheetId="8">'M1'!$A$1:$G$132</definedName>
    <definedName name="_xlnm.Print_Area" localSheetId="2">'O1'!$A$1:$I$49</definedName>
    <definedName name="_xlnm.Print_Area" localSheetId="0">Resumo!$A$1:$G$22</definedName>
    <definedName name="_xlnm.Print_Area" localSheetId="1">'Resumo das vias'!$A$1:$F$44</definedName>
    <definedName name="arm">#REF!</definedName>
    <definedName name="arma">#REF!</definedName>
    <definedName name="aro">#REF!</definedName>
    <definedName name="ART">#REF!</definedName>
    <definedName name="asfe">#REF!</definedName>
    <definedName name="ass">#REF!</definedName>
    <definedName name="asse">#REF!</definedName>
    <definedName name="ate">#REF!</definedName>
    <definedName name="aux">#REF!</definedName>
    <definedName name="azu">#REF!</definedName>
    <definedName name="b320ec">#REF!</definedName>
    <definedName name="b320es">#REF!</definedName>
    <definedName name="b320s">#REF!</definedName>
    <definedName name="b580ec">#REF!</definedName>
    <definedName name="baf">#REF!</definedName>
    <definedName name="bal">#REF!</definedName>
    <definedName name="balan">#REF!</definedName>
    <definedName name="banco">#REF!</definedName>
    <definedName name="banco1">#REF!</definedName>
    <definedName name="barra">#REF!</definedName>
    <definedName name="bat">#REF!</definedName>
    <definedName name="bca5\8">#REF!</definedName>
    <definedName name="bcd">#REF!</definedName>
    <definedName name="bcf">#REF!</definedName>
    <definedName name="bcf100x50">#REF!</definedName>
    <definedName name="bcf200x30">#REF!</definedName>
    <definedName name="bcf80x30">#REF!</definedName>
    <definedName name="bcic10">#REF!</definedName>
    <definedName name="bcic6">#REF!</definedName>
    <definedName name="bcic8">#REF!</definedName>
    <definedName name="bcm">#REF!</definedName>
    <definedName name="bcp">#REF!</definedName>
    <definedName name="BDI">BDI!$F$32</definedName>
    <definedName name="BDIA">[1]PLANO!$C$20</definedName>
    <definedName name="bdp">#REF!</definedName>
    <definedName name="beb">#REF!</definedName>
    <definedName name="bet320i">#REF!</definedName>
    <definedName name="bet320p">#REF!</definedName>
    <definedName name="bet400i">#REF!</definedName>
    <definedName name="bet400p">#REF!</definedName>
    <definedName name="bet600ac">#REF!</definedName>
    <definedName name="beto1">#REF!</definedName>
    <definedName name="beto2">#REF!</definedName>
    <definedName name="betog">#REF!</definedName>
    <definedName name="bfd">#REF!</definedName>
    <definedName name="bfm">#REF!</definedName>
    <definedName name="bgr1.5">#REF!</definedName>
    <definedName name="bgr2.5">#REF!</definedName>
    <definedName name="bgrn">#REF!</definedName>
    <definedName name="blo2x7">#REF!</definedName>
    <definedName name="blo2x8">#REF!</definedName>
    <definedName name="bme45x70">#REF!</definedName>
    <definedName name="bmt30x50">#REF!</definedName>
    <definedName name="bmv100x50">#REF!</definedName>
    <definedName name="bmv180x50">#REF!</definedName>
    <definedName name="bmv200x50">#REF!</definedName>
    <definedName name="bnb">#REF!</definedName>
    <definedName name="bop1\2">#REF!</definedName>
    <definedName name="bop11\2">#REF!</definedName>
    <definedName name="bota">#REF!</definedName>
    <definedName name="bri">#REF!</definedName>
    <definedName name="bri0">#REF!</definedName>
    <definedName name="brm">#REF!</definedName>
    <definedName name="brp4x3">#REF!</definedName>
    <definedName name="btjf">#REF!</definedName>
    <definedName name="btjr2">#REF!</definedName>
    <definedName name="bucha">#REF!</definedName>
    <definedName name="cab3x2.5">#REF!</definedName>
    <definedName name="cab3x4">#REF!</definedName>
    <definedName name="cab3x4s">#REF!</definedName>
    <definedName name="caba16">#REF!</definedName>
    <definedName name="caba25">#REF!</definedName>
    <definedName name="caba35">#REF!</definedName>
    <definedName name="caba4">#REF!</definedName>
    <definedName name="caba50">#REF!</definedName>
    <definedName name="caba6">#REF!</definedName>
    <definedName name="cac">#REF!</definedName>
    <definedName name="caf">#REF!</definedName>
    <definedName name="cag20x10">#REF!</definedName>
    <definedName name="cag40x20">#REF!</definedName>
    <definedName name="caibro">#REF!</definedName>
    <definedName name="cal">#REF!</definedName>
    <definedName name="calc">#REF!</definedName>
    <definedName name="calp">#REF!</definedName>
    <definedName name="cam">#REF!</definedName>
    <definedName name="camb4">#REF!</definedName>
    <definedName name="camb4i">#REF!</definedName>
    <definedName name="camb6">#REF!</definedName>
    <definedName name="camb8">#REF!</definedName>
    <definedName name="camca4">#REF!</definedName>
    <definedName name="campi">#REF!</definedName>
    <definedName name="camtoco">#REF!</definedName>
    <definedName name="cant">#REF!</definedName>
    <definedName name="canto1">#REF!</definedName>
    <definedName name="canto2">#REF!</definedName>
    <definedName name="capa">#REF!</definedName>
    <definedName name="capac">#REF!</definedName>
    <definedName name="capl">#REF!</definedName>
    <definedName name="carp">#REF!</definedName>
    <definedName name="carpe">#REF!</definedName>
    <definedName name="carregi">#REF!</definedName>
    <definedName name="carregp">#REF!</definedName>
    <definedName name="carro">#REF!</definedName>
    <definedName name="carro4">#REF!</definedName>
    <definedName name="carrouni">#REF!</definedName>
    <definedName name="carrv">#REF!</definedName>
    <definedName name="casq">#REF!</definedName>
    <definedName name="cavalo">#REF!</definedName>
    <definedName name="caz15x25">#REF!</definedName>
    <definedName name="cb6.0">#REF!</definedName>
    <definedName name="cbas6">#REF!</definedName>
    <definedName name="cbca1">#REF!</definedName>
    <definedName name="cbca5\8">#REF!</definedName>
    <definedName name="cbg1\2.15">#REF!</definedName>
    <definedName name="cbg3\4.15">#REF!</definedName>
    <definedName name="cbr">#REF!</definedName>
    <definedName name="ccdb">#REF!</definedName>
    <definedName name="cco">#REF!</definedName>
    <definedName name="ccp">#REF!</definedName>
    <definedName name="cda">#REF!</definedName>
    <definedName name="cdac">#REF!</definedName>
    <definedName name="cde">#REF!</definedName>
    <definedName name="cds">#REF!</definedName>
    <definedName name="cee10x10">#REF!</definedName>
    <definedName name="cee10x10\4">#REF!</definedName>
    <definedName name="cee20x20">#REF!</definedName>
    <definedName name="cee20x20\1">#REF!</definedName>
    <definedName name="cee20x20\4">#REF!</definedName>
    <definedName name="cee30x30">#REF!</definedName>
    <definedName name="cee30x30\1">#REF!</definedName>
    <definedName name="cee30x30\4">#REF!</definedName>
    <definedName name="cee40x40\5">#REF!</definedName>
    <definedName name="cem">#REF!</definedName>
    <definedName name="cep20x20">#REF!</definedName>
    <definedName name="cer1\2">#REF!</definedName>
    <definedName name="cer11\2">#REF!</definedName>
    <definedName name="cer11\4">#REF!</definedName>
    <definedName name="cer3\4">#REF!</definedName>
    <definedName name="cerp2x20">#REF!</definedName>
    <definedName name="cerp2x40">#REF!</definedName>
    <definedName name="cfl2x20">#REF!</definedName>
    <definedName name="cfl2x40">#REF!</definedName>
    <definedName name="cha">#REF!</definedName>
    <definedName name="chap">#REF!</definedName>
    <definedName name="chap20x3">#REF!</definedName>
    <definedName name="chap20x5">#REF!</definedName>
    <definedName name="chapa16">#REF!</definedName>
    <definedName name="chapaf">#REF!</definedName>
    <definedName name="chapaf1">#REF!</definedName>
    <definedName name="chapaf2">#REF!</definedName>
    <definedName name="chapag1">#REF!</definedName>
    <definedName name="chapag2">#REF!</definedName>
    <definedName name="chm">#REF!</definedName>
    <definedName name="chum">#REF!</definedName>
    <definedName name="cib">#REF!</definedName>
    <definedName name="cil">#REF!</definedName>
    <definedName name="cim">#REF!</definedName>
    <definedName name="cims">#REF!</definedName>
    <definedName name="cin">#REF!</definedName>
    <definedName name="cip">#REF!</definedName>
    <definedName name="cis">#REF!</definedName>
    <definedName name="clb">#REF!</definedName>
    <definedName name="clbl">#REF!</definedName>
    <definedName name="clr1\2">#REF!</definedName>
    <definedName name="clr11\2">#REF!</definedName>
    <definedName name="clsr">#REF!</definedName>
    <definedName name="clt">#REF!</definedName>
    <definedName name="clz20x40">#REF!</definedName>
    <definedName name="cmat">#REF!</definedName>
    <definedName name="cmbs5">#REF!</definedName>
    <definedName name="cme1\2">#REF!</definedName>
    <definedName name="cola">#REF!</definedName>
    <definedName name="comar">#REF!</definedName>
    <definedName name="comp">#REF!</definedName>
    <definedName name="compap">#REF!</definedName>
    <definedName name="conc1">#REF!</definedName>
    <definedName name="CONCE">#REF!</definedName>
    <definedName name="coneo">#REF!</definedName>
    <definedName name="CONT">#REF!</definedName>
    <definedName name="copl">#REF!</definedName>
    <definedName name="CPA">#REF!</definedName>
    <definedName name="cpb">#REF!</definedName>
    <definedName name="cpj">#REF!</definedName>
    <definedName name="cpl">#REF!</definedName>
    <definedName name="cpt">#REF!</definedName>
    <definedName name="crm">#REF!</definedName>
    <definedName name="cruz40">#REF!</definedName>
    <definedName name="crz">#REF!</definedName>
    <definedName name="csi">#REF!</definedName>
    <definedName name="csp">#REF!</definedName>
    <definedName name="ct12r">#REF!</definedName>
    <definedName name="ct16r">#REF!</definedName>
    <definedName name="ct5r">#REF!</definedName>
    <definedName name="cta">#REF!</definedName>
    <definedName name="ctra">#REF!</definedName>
    <definedName name="curfg2">#REF!</definedName>
    <definedName name="curva90100">#REF!</definedName>
    <definedName name="cvi1\2">#REF!</definedName>
    <definedName name="cvi3\4">#REF!</definedName>
    <definedName name="cvp1\2">#REF!</definedName>
    <definedName name="cxc">#REF!</definedName>
    <definedName name="cxfg4x2">#REF!</definedName>
    <definedName name="cxh">#REF!</definedName>
    <definedName name="cxin90x60">#REF!</definedName>
    <definedName name="cxp4x2">#REF!</definedName>
    <definedName name="cxp4x4">#REF!</definedName>
    <definedName name="cxpm">#REF!</definedName>
    <definedName name="cxs10010040">#REF!</definedName>
    <definedName name="cxs10010050">#REF!</definedName>
    <definedName name="cxs15018575">#REF!</definedName>
    <definedName name="dci1\2">#REF!</definedName>
    <definedName name="dcr">#REF!</definedName>
    <definedName name="desm">#REF!</definedName>
    <definedName name="desp">#REF!</definedName>
    <definedName name="deta">#REF!</definedName>
    <definedName name="dft">#REF!</definedName>
    <definedName name="dgd">#REF!</definedName>
    <definedName name="dgr">#REF!</definedName>
    <definedName name="dgrn">#REF!</definedName>
    <definedName name="DIF">#REF!</definedName>
    <definedName name="DIST">#REF!</definedName>
    <definedName name="distri">#REF!</definedName>
    <definedName name="dtg">#REF!</definedName>
    <definedName name="duh">#REF!</definedName>
    <definedName name="eaa">#REF!</definedName>
    <definedName name="eaav">#REF!</definedName>
    <definedName name="eem">#REF!</definedName>
    <definedName name="eimp">#REF!</definedName>
    <definedName name="eja">#REF!</definedName>
    <definedName name="ejc">#REF!</definedName>
    <definedName name="ejn">#REF!</definedName>
    <definedName name="elb">#REF!</definedName>
    <definedName name="ele">#REF!</definedName>
    <definedName name="eles20">#REF!</definedName>
    <definedName name="eles25">#REF!</definedName>
    <definedName name="elet">#REF!</definedName>
    <definedName name="elev10">#REF!</definedName>
    <definedName name="elev12">#REF!</definedName>
    <definedName name="elev6">#REF!</definedName>
    <definedName name="elev8">#REF!</definedName>
    <definedName name="elevo">#REF!</definedName>
    <definedName name="elr1\2">#REF!</definedName>
    <definedName name="elr11\2">#REF!</definedName>
    <definedName name="elr11\4">#REF!</definedName>
    <definedName name="elr3\4">#REF!</definedName>
    <definedName name="elv20x20x7">#REF!</definedName>
    <definedName name="elv25x25">#REF!</definedName>
    <definedName name="elv29x29">#REF!</definedName>
    <definedName name="elv50x40">#REF!</definedName>
    <definedName name="elv50x50">#REF!</definedName>
    <definedName name="elv50x50x7">#REF!</definedName>
    <definedName name="emm">#REF!</definedName>
    <definedName name="emst">#REF!</definedName>
    <definedName name="emu1c">#REF!</definedName>
    <definedName name="enc">#REF!</definedName>
    <definedName name="enca">#REF!</definedName>
    <definedName name="eng">#REF!</definedName>
    <definedName name="eng1\2">#REF!</definedName>
    <definedName name="eng3\4">#REF!</definedName>
    <definedName name="engc">#REF!</definedName>
    <definedName name="enx">#REF!</definedName>
    <definedName name="epc">#REF!</definedName>
    <definedName name="epm">#REF!</definedName>
    <definedName name="epoxi">#REF!</definedName>
    <definedName name="erm">#REF!</definedName>
    <definedName name="esco">#REF!</definedName>
    <definedName name="esm">#REF!</definedName>
    <definedName name="est">#REF!</definedName>
    <definedName name="ESTADO">#REF!</definedName>
    <definedName name="exa">#REF!</definedName>
    <definedName name="exm">#REF!</definedName>
    <definedName name="face">#REF!</definedName>
    <definedName name="fad2x10">#REF!</definedName>
    <definedName name="fapi">#REF!</definedName>
    <definedName name="fce">#REF!</definedName>
    <definedName name="fcm">#REF!</definedName>
    <definedName name="fcpr">#REF!</definedName>
    <definedName name="fecho">#REF!</definedName>
    <definedName name="fecro">#REF!</definedName>
    <definedName name="fer">#REF!</definedName>
    <definedName name="fgl">#REF!</definedName>
    <definedName name="fglr">#REF!</definedName>
    <definedName name="fili">#REF!</definedName>
    <definedName name="filp">#REF!</definedName>
    <definedName name="fioa4">#REF!</definedName>
    <definedName name="fiom">#REF!</definedName>
    <definedName name="fion6">#REF!</definedName>
    <definedName name="fiot2x0.6">#REF!</definedName>
    <definedName name="fiot4x0.6">#REF!</definedName>
    <definedName name="fitac">#REF!</definedName>
    <definedName name="fixac">#REF!</definedName>
    <definedName name="flam">#REF!</definedName>
    <definedName name="forma">#REF!</definedName>
    <definedName name="fpvc">#REF!</definedName>
    <definedName name="frc">#REF!</definedName>
    <definedName name="fri">#REF!</definedName>
    <definedName name="frp">#REF!</definedName>
    <definedName name="fsn">#REF!</definedName>
    <definedName name="ftp">#REF!</definedName>
    <definedName name="fun">#REF!</definedName>
    <definedName name="fut">#REF!</definedName>
    <definedName name="gango">#REF!</definedName>
    <definedName name="gasta">#REF!</definedName>
    <definedName name="gml">#REF!</definedName>
    <definedName name="gon">#REF!</definedName>
    <definedName name="gra">#REF!</definedName>
    <definedName name="grafe">#REF!</definedName>
    <definedName name="gram">#REF!</definedName>
    <definedName name="gramae">#REF!</definedName>
    <definedName name="grfm">#REF!</definedName>
    <definedName name="grfm160">#REF!</definedName>
    <definedName name="grfm230">#REF!</definedName>
    <definedName name="grm">#REF!</definedName>
    <definedName name="grx">#REF!</definedName>
    <definedName name="haste">#REF!</definedName>
    <definedName name="imper">#REF!</definedName>
    <definedName name="int">#REF!</definedName>
    <definedName name="inte">#REF!</definedName>
    <definedName name="ints1">#REF!</definedName>
    <definedName name="INV">#REF!</definedName>
    <definedName name="ipc">#REF!</definedName>
    <definedName name="ipea">#REF!</definedName>
    <definedName name="ipf">#REF!</definedName>
    <definedName name="ittp1">#REF!</definedName>
    <definedName name="itup1">#REF!</definedName>
    <definedName name="itup2">#REF!</definedName>
    <definedName name="itup3">#REF!</definedName>
    <definedName name="jaaco">#REF!</definedName>
    <definedName name="jaav">#REF!</definedName>
    <definedName name="jaav110x110">#REF!</definedName>
    <definedName name="jaav130x110">#REF!</definedName>
    <definedName name="jaav30x110">#REF!</definedName>
    <definedName name="jaav45x110">#REF!</definedName>
    <definedName name="jaav80x40">#REF!</definedName>
    <definedName name="jaca1">#REF!</definedName>
    <definedName name="jaf">#REF!</definedName>
    <definedName name="jama">#REF!</definedName>
    <definedName name="jardi">#REF!</definedName>
    <definedName name="jef">#REF!</definedName>
    <definedName name="jfr100x110">#REF!</definedName>
    <definedName name="jla1\220">#REF!</definedName>
    <definedName name="jmv">#REF!</definedName>
    <definedName name="jmv110x110">#REF!</definedName>
    <definedName name="jmv130x110">#REF!</definedName>
    <definedName name="jmv30x110">#REF!</definedName>
    <definedName name="jmv45x110">#REF!</definedName>
    <definedName name="jmv80x40">#REF!</definedName>
    <definedName name="jpim">#REF!</definedName>
    <definedName name="jpv">#REF!</definedName>
    <definedName name="jtp1.5x3">#REF!</definedName>
    <definedName name="jtp2x3">#REF!</definedName>
    <definedName name="jtp3x3">#REF!</definedName>
    <definedName name="jvm100x110">#REF!</definedName>
    <definedName name="jvm180x110">#REF!</definedName>
    <definedName name="jvtf130x105">#REF!</definedName>
    <definedName name="jvtf135x50">#REF!</definedName>
    <definedName name="jvtt130x105">#REF!</definedName>
    <definedName name="jvtt135x50">#REF!</definedName>
    <definedName name="kitp">#REF!</definedName>
    <definedName name="klar">#REF!</definedName>
    <definedName name="ladh1">#REF!</definedName>
    <definedName name="ladh2">#REF!</definedName>
    <definedName name="ladh3">#REF!</definedName>
    <definedName name="lança">#REF!</definedName>
    <definedName name="lfl2x40">#REF!</definedName>
    <definedName name="lix">#REF!</definedName>
    <definedName name="llb">#REF!</definedName>
    <definedName name="llbcs">#REF!</definedName>
    <definedName name="lnm">#REF!</definedName>
    <definedName name="lpb">#REF!</definedName>
    <definedName name="lpfl20">#REF!</definedName>
    <definedName name="lpfl40">#REF!</definedName>
    <definedName name="lpm8f">#REF!</definedName>
    <definedName name="lpm8p">#REF!</definedName>
    <definedName name="lpmp">#REF!</definedName>
    <definedName name="LSO">#REF!</definedName>
    <definedName name="LSOM">'[2]Resumo Geral'!$H$13</definedName>
    <definedName name="lta">#REF!</definedName>
    <definedName name="lub">#REF!</definedName>
    <definedName name="luv">#REF!</definedName>
    <definedName name="luva">#REF!</definedName>
    <definedName name="luvrf1">#REF!</definedName>
    <definedName name="lvp1\2">#REF!</definedName>
    <definedName name="lxa">#REF!</definedName>
    <definedName name="m">#REF!</definedName>
    <definedName name="mac">#REF!</definedName>
    <definedName name="mad">#REF!</definedName>
    <definedName name="map">#REF!</definedName>
    <definedName name="maqp">#REF!</definedName>
    <definedName name="maqpin">#REF!</definedName>
    <definedName name="marc">#REF!</definedName>
    <definedName name="mas">#REF!</definedName>
    <definedName name="mbo">#REF!</definedName>
    <definedName name="mbp">#REF!</definedName>
    <definedName name="mfgi11\2">#REF!</definedName>
    <definedName name="mgr">#REF!</definedName>
    <definedName name="micro1">#REF!</definedName>
    <definedName name="micro2">#REF!</definedName>
    <definedName name="mimp1">#REF!</definedName>
    <definedName name="mimp2">#REF!</definedName>
    <definedName name="mlb">#REF!</definedName>
    <definedName name="mmt">#REF!</definedName>
    <definedName name="mola">#REF!</definedName>
    <definedName name="mon">#REF!</definedName>
    <definedName name="mot">#REF!</definedName>
    <definedName name="motb">#REF!</definedName>
    <definedName name="motc">#REF!</definedName>
    <definedName name="motol">#REF!</definedName>
    <definedName name="mp10.3\4">#REF!</definedName>
    <definedName name="mp50.1\2">#REF!</definedName>
    <definedName name="mpt">#REF!</definedName>
    <definedName name="mqp">#REF!</definedName>
    <definedName name="mrm">#REF!</definedName>
    <definedName name="msv">#REF!</definedName>
    <definedName name="mtn">#REF!</definedName>
    <definedName name="mud">#REF!</definedName>
    <definedName name="muda">#REF!</definedName>
    <definedName name="mvb">#REF!</definedName>
    <definedName name="ncg">#REF!</definedName>
    <definedName name="ncp">#REF!</definedName>
    <definedName name="neo">#REF!</definedName>
    <definedName name="nip1\2">#REF!</definedName>
    <definedName name="nip11\2">#REF!</definedName>
    <definedName name="nip3\4">#REF!</definedName>
    <definedName name="nipf40">#REF!</definedName>
    <definedName name="niv">#REF!</definedName>
    <definedName name="nivel">#REF!</definedName>
    <definedName name="numEventos">COUNT(OFFSET(Eventos,0,0,,1))</definedName>
    <definedName name="OBRA">[3]PLANO!$B$15</definedName>
    <definedName name="odi">#REF!</definedName>
    <definedName name="ofi">#REF!</definedName>
    <definedName name="OGU">#REF!</definedName>
    <definedName name="paa300x150">#REF!</definedName>
    <definedName name="paav">#REF!</definedName>
    <definedName name="paav80x210">#REF!</definedName>
    <definedName name="paav85x210">#REF!</definedName>
    <definedName name="paav90x210">#REF!</definedName>
    <definedName name="pac">#REF!</definedName>
    <definedName name="paen">#REF!</definedName>
    <definedName name="pag">#REF!</definedName>
    <definedName name="pal100x210">#REF!</definedName>
    <definedName name="pal60x160">#REF!</definedName>
    <definedName name="pal60x180">#REF!</definedName>
    <definedName name="pal60x210">#REF!</definedName>
    <definedName name="pal70x210">#REF!</definedName>
    <definedName name="pal80x180">#REF!</definedName>
    <definedName name="pal80x210">#REF!</definedName>
    <definedName name="pamg">#REF!</definedName>
    <definedName name="par">#REF!</definedName>
    <definedName name="paraf1">#REF!</definedName>
    <definedName name="paraf2">#REF!</definedName>
    <definedName name="pas5x5\1">#REF!</definedName>
    <definedName name="pas5x5\2">#REF!</definedName>
    <definedName name="pbas">#REF!</definedName>
    <definedName name="pbf">#REF!</definedName>
    <definedName name="pbf100x210">#REF!</definedName>
    <definedName name="pbf200x200">#REF!</definedName>
    <definedName name="pbf200x210">#REF!</definedName>
    <definedName name="pbf200x230">#REF!</definedName>
    <definedName name="pbf300x210">#REF!</definedName>
    <definedName name="pbf320x210">#REF!</definedName>
    <definedName name="pbf500x200">#REF!</definedName>
    <definedName name="pbf500x250">#REF!</definedName>
    <definedName name="pbf80x230">#REF!</definedName>
    <definedName name="pbf90x230">#REF!</definedName>
    <definedName name="pbl85x210">#REF!</definedName>
    <definedName name="pbo">#REF!</definedName>
    <definedName name="pca">#REF!</definedName>
    <definedName name="pca145x25">#REF!</definedName>
    <definedName name="pcaf">#REF!</definedName>
    <definedName name="pcc">#REF!</definedName>
    <definedName name="pcf150x210">#REF!</definedName>
    <definedName name="pcf60x180">#REF!</definedName>
    <definedName name="pcl50x160">#REF!</definedName>
    <definedName name="pcl60x160">#REF!</definedName>
    <definedName name="pcl60x210">#REF!</definedName>
    <definedName name="pcl70x210">#REF!</definedName>
    <definedName name="pcl80x210">#REF!</definedName>
    <definedName name="pcl80x210v">#REF!</definedName>
    <definedName name="pclf50x160">#REF!</definedName>
    <definedName name="pclf55x110">#REF!</definedName>
    <definedName name="pclf60x160">#REF!</definedName>
    <definedName name="pcli">#REF!</definedName>
    <definedName name="pcm">#REF!</definedName>
    <definedName name="pco">#REF!</definedName>
    <definedName name="pcoag">#REF!</definedName>
    <definedName name="pcp">#REF!</definedName>
    <definedName name="pcs60x210">#REF!</definedName>
    <definedName name="pcs70x210">#REF!</definedName>
    <definedName name="pcs80x210">#REF!</definedName>
    <definedName name="pdc20x30">#REF!</definedName>
    <definedName name="pdc30x30">#REF!</definedName>
    <definedName name="pdir25">#REF!</definedName>
    <definedName name="pdm">#REF!</definedName>
    <definedName name="pdp">#REF!</definedName>
    <definedName name="pdq">#REF!</definedName>
    <definedName name="ped">#REF!</definedName>
    <definedName name="pelic">#REF!</definedName>
    <definedName name="pem10x50">#REF!</definedName>
    <definedName name="pen">#REF!</definedName>
    <definedName name="per2x1">#REF!</definedName>
    <definedName name="pfa">#REF!</definedName>
    <definedName name="pfg">#REF!</definedName>
    <definedName name="pft8x110">#REF!</definedName>
    <definedName name="pgaf">#REF!</definedName>
    <definedName name="pgfe">#REF!</definedName>
    <definedName name="pgr">#REF!</definedName>
    <definedName name="pgr30x30">#REF!</definedName>
    <definedName name="pgr40x40">#REF!</definedName>
    <definedName name="picc">#REF!</definedName>
    <definedName name="pig">#REF!</definedName>
    <definedName name="pin">#REF!</definedName>
    <definedName name="pint">#REF!</definedName>
    <definedName name="pla">#REF!</definedName>
    <definedName name="plaes">#REF!</definedName>
    <definedName name="plb">#REF!</definedName>
    <definedName name="plc">#REF!</definedName>
    <definedName name="plm">#REF!</definedName>
    <definedName name="plsoe">#REF!</definedName>
    <definedName name="plsse">#REF!</definedName>
    <definedName name="plv">#REF!</definedName>
    <definedName name="pma">#REF!</definedName>
    <definedName name="pmc">#REF!</definedName>
    <definedName name="pmc200x210">#REF!</definedName>
    <definedName name="pmc50x210">#REF!</definedName>
    <definedName name="pmc55x210">#REF!</definedName>
    <definedName name="pmc80x210">#REF!</definedName>
    <definedName name="pmc85x210">#REF!</definedName>
    <definedName name="pmf">#REF!</definedName>
    <definedName name="pmm60x210">#REF!</definedName>
    <definedName name="pmm80x210">#REF!</definedName>
    <definedName name="pmr">#REF!</definedName>
    <definedName name="pms">#REF!</definedName>
    <definedName name="pmtv">#REF!</definedName>
    <definedName name="pmtv130x110">#REF!</definedName>
    <definedName name="pmtv350x110">#REF!</definedName>
    <definedName name="pmtv360x110">#REF!</definedName>
    <definedName name="pmtv50x110">#REF!</definedName>
    <definedName name="pmv120x210">#REF!</definedName>
    <definedName name="pmv60x210">#REF!</definedName>
    <definedName name="pmv70x210">#REF!</definedName>
    <definedName name="pmv80x210">#REF!</definedName>
    <definedName name="pnaav">#REF!</definedName>
    <definedName name="pnaav130x110">#REF!</definedName>
    <definedName name="pnaav350x110">#REF!</definedName>
    <definedName name="pnaav360x110">#REF!</definedName>
    <definedName name="pnaav50x110">#REF!</definedName>
    <definedName name="pnc">#REF!</definedName>
    <definedName name="pogaf">#REF!</definedName>
    <definedName name="poli">#REF!</definedName>
    <definedName name="pomr150x210">#REF!</definedName>
    <definedName name="pomr165x210">#REF!</definedName>
    <definedName name="pomr80x210">#REF!</definedName>
    <definedName name="pos">#REF!</definedName>
    <definedName name="ppb">#REF!</definedName>
    <definedName name="ppha">#REF!</definedName>
    <definedName name="pphi">#REF!</definedName>
    <definedName name="pphl">#REF!</definedName>
    <definedName name="pphpl">#REF!</definedName>
    <definedName name="ppp">#REF!</definedName>
    <definedName name="ppt">#REF!</definedName>
    <definedName name="PREF">#REF!</definedName>
    <definedName name="prep">#REF!</definedName>
    <definedName name="prf">#REF!</definedName>
    <definedName name="prg">#REF!</definedName>
    <definedName name="priade">#REF!</definedName>
    <definedName name="primer">#REF!</definedName>
    <definedName name="priu">#REF!</definedName>
    <definedName name="prl250m">#REF!</definedName>
    <definedName name="PROG">#REF!</definedName>
    <definedName name="PROJ">#REF!</definedName>
    <definedName name="proj250">#REF!</definedName>
    <definedName name="pse">#REF!</definedName>
    <definedName name="psf">#REF!</definedName>
    <definedName name="pslb">#REF!</definedName>
    <definedName name="pslp">#REF!</definedName>
    <definedName name="psp">#REF!</definedName>
    <definedName name="ptac">#REF!</definedName>
    <definedName name="ptcf">#REF!</definedName>
    <definedName name="ptcf80x210">#REF!</definedName>
    <definedName name="ptdc6">#REF!</definedName>
    <definedName name="ptin">#REF!</definedName>
    <definedName name="ptlb">#REF!</definedName>
    <definedName name="ptm">#REF!</definedName>
    <definedName name="ptmc">#REF!</definedName>
    <definedName name="ptmc70x70">#REF!</definedName>
    <definedName name="ptmc80x60">#REF!</definedName>
    <definedName name="ptmv">#REF!</definedName>
    <definedName name="ptmv80x210">#REF!</definedName>
    <definedName name="ptmv85x210">#REF!</definedName>
    <definedName name="ptmv90x210">#REF!</definedName>
    <definedName name="ptpl">#REF!</definedName>
    <definedName name="puxa">#REF!</definedName>
    <definedName name="pvi">#REF!</definedName>
    <definedName name="pvo">#REF!</definedName>
    <definedName name="pvt200x210">#REF!</definedName>
    <definedName name="pvtf150x250">#REF!</definedName>
    <definedName name="pvtj95x245">#REF!</definedName>
    <definedName name="pvtt280x210">#REF!</definedName>
    <definedName name="pzrs">#REF!</definedName>
    <definedName name="pzrs1">#REF!</definedName>
    <definedName name="qdsb12">#REF!</definedName>
    <definedName name="qdsb18">#REF!</definedName>
    <definedName name="qdsb3">#REF!</definedName>
    <definedName name="qdsb6">#REF!</definedName>
    <definedName name="qdt20x20">#REF!</definedName>
    <definedName name="qdt40x40">#REF!</definedName>
    <definedName name="qdt60x60">#REF!</definedName>
    <definedName name="qgm">#REF!</definedName>
    <definedName name="qgt">#REF!</definedName>
    <definedName name="qpa30x30">#REF!</definedName>
    <definedName name="qpe40x40">#REF!</definedName>
    <definedName name="qpe50x50">#REF!</definedName>
    <definedName name="qpe60x60">#REF!</definedName>
    <definedName name="qpe80x80">#REF!</definedName>
    <definedName name="qpg30x30">#REF!</definedName>
    <definedName name="raa">#REF!</definedName>
    <definedName name="ral">#REF!</definedName>
    <definedName name="ralo10040">#REF!</definedName>
    <definedName name="ralo50">#REF!</definedName>
    <definedName name="rca25x3">#REF!</definedName>
    <definedName name="rca25x5">#REF!</definedName>
    <definedName name="rca40x5">#REF!</definedName>
    <definedName name="rcpc">#REF!</definedName>
    <definedName name="rdv">#REF!</definedName>
    <definedName name="reb">#REF!</definedName>
    <definedName name="rec">#REF!</definedName>
    <definedName name="ree7x20">#REF!</definedName>
    <definedName name="ree7x30">#REF!</definedName>
    <definedName name="rej">#REF!</definedName>
    <definedName name="remov">#REF!</definedName>
    <definedName name="repg">#REF!</definedName>
    <definedName name="repp">#REF!</definedName>
    <definedName name="rfa">#REF!</definedName>
    <definedName name="rgc1\2">#REF!</definedName>
    <definedName name="rgc11\2">#REF!</definedName>
    <definedName name="rgcr1\2">#REF!</definedName>
    <definedName name="rgcr11\2">#REF!</definedName>
    <definedName name="rgcr2">#REF!</definedName>
    <definedName name="rgg1\2">#REF!</definedName>
    <definedName name="rgg3\4">#REF!</definedName>
    <definedName name="rgp1\2">#REF!</definedName>
    <definedName name="rip">#REF!</definedName>
    <definedName name="rip2.5">#REF!</definedName>
    <definedName name="rlm">#REF!</definedName>
    <definedName name="rnt">#REF!</definedName>
    <definedName name="rod">#REF!</definedName>
    <definedName name="rold">#REF!</definedName>
    <definedName name="roloc">#REF!</definedName>
    <definedName name="roloi">#REF!</definedName>
    <definedName name="rolop">#REF!</definedName>
    <definedName name="rop">#REF!</definedName>
    <definedName name="rpc1\2">#REF!</definedName>
    <definedName name="rpc7x30">#REF!</definedName>
    <definedName name="rpcr1">#REF!</definedName>
    <definedName name="rpcr1\2">#REF!</definedName>
    <definedName name="rpcr3\4">#REF!</definedName>
    <definedName name="rpp1\2">#REF!</definedName>
    <definedName name="rql">#REF!</definedName>
    <definedName name="rtb">#REF!</definedName>
    <definedName name="sac">#REF!</definedName>
    <definedName name="SAL">'[2]Resumo Geral'!$H$11</definedName>
    <definedName name="sar">#REF!</definedName>
    <definedName name="sbp">#REF!</definedName>
    <definedName name="seg">#REF!</definedName>
    <definedName name="sel">#REF!</definedName>
    <definedName name="serra">#REF!</definedName>
    <definedName name="sext1">#REF!</definedName>
    <definedName name="sin">#REF!</definedName>
    <definedName name="slb">#REF!</definedName>
    <definedName name="soe">#REF!</definedName>
    <definedName name="sol1.5">#REF!</definedName>
    <definedName name="sol1.5x15">#REF!</definedName>
    <definedName name="sol1.5x17">#REF!</definedName>
    <definedName name="sol2.5">#REF!</definedName>
    <definedName name="sol2.5x15">#REF!</definedName>
    <definedName name="sol2.5x17">#REF!</definedName>
    <definedName name="sol2x15">#REF!</definedName>
    <definedName name="sol2x17">#REF!</definedName>
    <definedName name="spl">#REF!</definedName>
    <definedName name="srs">#REF!</definedName>
    <definedName name="srv">#REF!</definedName>
    <definedName name="stm">#REF!</definedName>
    <definedName name="sua">#REF!</definedName>
    <definedName name="sue">#REF!</definedName>
    <definedName name="sum">#REF!</definedName>
    <definedName name="svt">#REF!</definedName>
    <definedName name="sxo">#REF!</definedName>
    <definedName name="tab">#REF!</definedName>
    <definedName name="tabb">#REF!</definedName>
    <definedName name="tac">#REF!</definedName>
    <definedName name="tal">#REF!</definedName>
    <definedName name="tampa1">#REF!</definedName>
    <definedName name="tan">#REF!</definedName>
    <definedName name="tanlb">#REF!</definedName>
    <definedName name="tanp">#REF!</definedName>
    <definedName name="tanq">#REF!</definedName>
    <definedName name="tap">#REF!</definedName>
    <definedName name="tar">#REF!</definedName>
    <definedName name="tarp">#REF!</definedName>
    <definedName name="taz">#REF!</definedName>
    <definedName name="tbcg15">#REF!</definedName>
    <definedName name="tbcg22">#REF!</definedName>
    <definedName name="tbv">#REF!</definedName>
    <definedName name="tcg1\2">#REF!</definedName>
    <definedName name="tcl1\2">#REF!</definedName>
    <definedName name="tco">#REF!</definedName>
    <definedName name="tcop">#REF!</definedName>
    <definedName name="tcpp">#REF!</definedName>
    <definedName name="te3p">#REF!</definedName>
    <definedName name="tea1\220">#REF!</definedName>
    <definedName name="tebg1\2.15">#REF!</definedName>
    <definedName name="tebg3\4.22">#REF!</definedName>
    <definedName name="tec">#REF!</definedName>
    <definedName name="tecg15">#REF!</definedName>
    <definedName name="tecg22">#REF!</definedName>
    <definedName name="tefg40">#REF!</definedName>
    <definedName name="tefg50">#REF!</definedName>
    <definedName name="tefg65">#REF!</definedName>
    <definedName name="tel">#REF!</definedName>
    <definedName name="teo">#REF!</definedName>
    <definedName name="term">#REF!</definedName>
    <definedName name="tev">#REF!</definedName>
    <definedName name="tfo">#REF!</definedName>
    <definedName name="tfs">#REF!</definedName>
    <definedName name="thi">#REF!</definedName>
    <definedName name="tim">#REF!</definedName>
    <definedName name="tintaag">#REF!</definedName>
    <definedName name="tintaes">#REF!</definedName>
    <definedName name="tintapre">#REF!</definedName>
    <definedName name="TIPO1">'[4]Res. Vias'!$M$10</definedName>
    <definedName name="TIPO2">'[4]Res. Vias'!$M$11</definedName>
    <definedName name="TIPO3">'[4]Res. Vias'!$M$12</definedName>
    <definedName name="_xlnm.Print_Titles" localSheetId="6">BDI!$1:$11</definedName>
    <definedName name="_xlnm.Print_Titles" localSheetId="3">Composições!$1:$17</definedName>
    <definedName name="_xlnm.Print_Titles" localSheetId="4">Cotações_1!$1:$14</definedName>
    <definedName name="_xlnm.Print_Titles" localSheetId="5">'Encargos Sociais'!$1:$9</definedName>
    <definedName name="_xlnm.Print_Titles" localSheetId="8">'M1'!$1:$14</definedName>
    <definedName name="_xlnm.Print_Titles" localSheetId="2">'O1'!$1:$17</definedName>
    <definedName name="_xlnm.Print_Titles" localSheetId="0">Resumo!$1:$11</definedName>
    <definedName name="_xlnm.Print_Titles" localSheetId="1">'Resumo das vias'!$1:$18</definedName>
    <definedName name="tjf">#REF!</definedName>
    <definedName name="tjt">#REF!</definedName>
    <definedName name="tjv">#REF!</definedName>
    <definedName name="tla14x2">#REF!</definedName>
    <definedName name="tlaa">#REF!</definedName>
    <definedName name="tle">#REF!</definedName>
    <definedName name="tll">#REF!</definedName>
    <definedName name="tllp">#REF!</definedName>
    <definedName name="tlm1\2">#REF!</definedName>
    <definedName name="tlo">#REF!</definedName>
    <definedName name="tmi">#REF!</definedName>
    <definedName name="tmip">#REF!</definedName>
    <definedName name="tmt">#REF!</definedName>
    <definedName name="tnc1\2">#REF!</definedName>
    <definedName name="tnc3\4">#REF!</definedName>
    <definedName name="tnc3\4t">#REF!</definedName>
    <definedName name="tncb1\2">#REF!</definedName>
    <definedName name="tni1\2">#REF!</definedName>
    <definedName name="tnp1\2">#REF!</definedName>
    <definedName name="tnt3\4">#REF!</definedName>
    <definedName name="tob">#REF!</definedName>
    <definedName name="top">#REF!</definedName>
    <definedName name="topm">#REF!</definedName>
    <definedName name="TOT">Resumo!$F$22</definedName>
    <definedName name="TotalEventos">SUM(TotalPorEvento)</definedName>
    <definedName name="tpb">#REF!</definedName>
    <definedName name="tpl1\2">#REF!</definedName>
    <definedName name="tpri">#REF!</definedName>
    <definedName name="tps1\2">#REF!</definedName>
    <definedName name="tps11\2">#REF!</definedName>
    <definedName name="tqff6">#REF!</definedName>
    <definedName name="traes">#REF!</definedName>
    <definedName name="trai">#REF!</definedName>
    <definedName name="tram20">#REF!</definedName>
    <definedName name="tram25">#REF!</definedName>
    <definedName name="trans">#REF!</definedName>
    <definedName name="trap">#REF!</definedName>
    <definedName name="trap75">#REF!</definedName>
    <definedName name="trat">#REF!</definedName>
    <definedName name="trc">#REF!</definedName>
    <definedName name="trf112.5">#REF!</definedName>
    <definedName name="tril">#REF!</definedName>
    <definedName name="tspp">#REF!</definedName>
    <definedName name="tta">#REF!</definedName>
    <definedName name="ttc">#REF!</definedName>
    <definedName name="tte">#REF!</definedName>
    <definedName name="ttl">#REF!</definedName>
    <definedName name="tto">#REF!</definedName>
    <definedName name="ttt">#REF!</definedName>
    <definedName name="tttp">#REF!</definedName>
    <definedName name="ttv">#REF!</definedName>
    <definedName name="ttva">#REF!</definedName>
    <definedName name="tub100ca2">#REF!</definedName>
    <definedName name="tub60ca2">#REF!</definedName>
    <definedName name="tub80ca2">#REF!</definedName>
    <definedName name="tubfg2">#REF!</definedName>
    <definedName name="tup">#REF!</definedName>
    <definedName name="tus">#REF!</definedName>
    <definedName name="txa">#REF!</definedName>
    <definedName name="un">#REF!</definedName>
    <definedName name="uni11\2">#REF!</definedName>
    <definedName name="unifg2">#REF!</definedName>
    <definedName name="usina">#REF!</definedName>
    <definedName name="vaf">#REF!</definedName>
    <definedName name="val11\2">#REF!</definedName>
    <definedName name="vami">#REF!</definedName>
    <definedName name="vamp">#REF!</definedName>
    <definedName name="vdm">#REF!</definedName>
    <definedName name="veic">#REF!</definedName>
    <definedName name="veiculo">#REF!</definedName>
    <definedName name="vemAZ25">#REF!</definedName>
    <definedName name="vep">#REF!</definedName>
    <definedName name="vepp">#REF!</definedName>
    <definedName name="verg">#REF!</definedName>
    <definedName name="vfi3.5">#REF!</definedName>
    <definedName name="vfv">#REF!</definedName>
    <definedName name="vibrai">#REF!</definedName>
    <definedName name="vibrap">#REF!</definedName>
    <definedName name="vibroi">#REF!</definedName>
    <definedName name="vibrop">#REF!</definedName>
    <definedName name="vidra">#REF!</definedName>
    <definedName name="vigia">#REF!</definedName>
    <definedName name="vli">#REF!</definedName>
    <definedName name="vlp">#REF!</definedName>
    <definedName name="vpe">#REF!</definedName>
    <definedName name="vpi">#REF!</definedName>
    <definedName name="vsb">#REF!</definedName>
    <definedName name="vsbc">#REF!</definedName>
    <definedName name="vsbm">#REF!</definedName>
    <definedName name="vsbpc">#REF!</definedName>
    <definedName name="vtt">#REF!</definedName>
    <definedName name="zb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8" i="27" l="1"/>
  <c r="E27" i="27"/>
  <c r="E26" i="27"/>
  <c r="E43" i="114"/>
  <c r="E41" i="114"/>
  <c r="C25" i="114"/>
  <c r="D43" i="114"/>
  <c r="C21" i="114" s="1"/>
  <c r="F22" i="27"/>
  <c r="C18" i="114" l="1"/>
</calcChain>
</file>

<file path=xl/sharedStrings.xml><?xml version="1.0" encoding="utf-8"?>
<sst xmlns="http://schemas.openxmlformats.org/spreadsheetml/2006/main" count="2255" uniqueCount="509">
  <si>
    <t>TOTAL (R$)</t>
  </si>
  <si>
    <t>TOTAL</t>
  </si>
  <si>
    <t>1.0</t>
  </si>
  <si>
    <t>1.1</t>
  </si>
  <si>
    <t>m²</t>
  </si>
  <si>
    <t>2.0</t>
  </si>
  <si>
    <t>2.1</t>
  </si>
  <si>
    <t>m³</t>
  </si>
  <si>
    <t>3.0</t>
  </si>
  <si>
    <t>3.1</t>
  </si>
  <si>
    <t>4.0</t>
  </si>
  <si>
    <t>Areia média</t>
  </si>
  <si>
    <t>Areia fina</t>
  </si>
  <si>
    <t>TOTAL GERAL (R$)</t>
  </si>
  <si>
    <t>SINAPI</t>
  </si>
  <si>
    <t xml:space="preserve">un </t>
  </si>
  <si>
    <t>%</t>
  </si>
  <si>
    <t>P. UNIT.</t>
  </si>
  <si>
    <t xml:space="preserve">ÍTEM </t>
  </si>
  <si>
    <t xml:space="preserve">QUANT. </t>
  </si>
  <si>
    <t>un</t>
  </si>
  <si>
    <t>Pedreiro</t>
  </si>
  <si>
    <t>Materiais e/ou serviços</t>
  </si>
  <si>
    <t>QUANT.</t>
  </si>
  <si>
    <t>kg</t>
  </si>
  <si>
    <t>Mão-de-obra</t>
  </si>
  <si>
    <t>h</t>
  </si>
  <si>
    <t>Topógrafo</t>
  </si>
  <si>
    <t>COMPOSIÇÕES DE CUSTO UNITÁRIO</t>
  </si>
  <si>
    <t>FONTE DE CUSTOS:</t>
  </si>
  <si>
    <t>l</t>
  </si>
  <si>
    <t>SUB-TOTAL</t>
  </si>
  <si>
    <t>m</t>
  </si>
  <si>
    <t xml:space="preserve">Valor R$        </t>
  </si>
  <si>
    <t>MESES</t>
  </si>
  <si>
    <t>ITEM</t>
  </si>
  <si>
    <t>DISCRIMINAÇÃO</t>
  </si>
  <si>
    <t>Quant.</t>
  </si>
  <si>
    <t>Custo horário</t>
  </si>
  <si>
    <t>UNID.</t>
  </si>
  <si>
    <t>VALOR (R$)</t>
  </si>
  <si>
    <t>Salário hora</t>
  </si>
  <si>
    <t>Valor R$</t>
  </si>
  <si>
    <t>Custo unitário</t>
  </si>
  <si>
    <t>UNIDADE:</t>
  </si>
  <si>
    <t>Administração local da obra</t>
  </si>
  <si>
    <t>Custo unitário total dos materiais e/ou serviços s/bdi [2]</t>
  </si>
  <si>
    <t>CUSTO UNITÁRIO TOTAL [1+2] = [3]</t>
  </si>
  <si>
    <t>PREÇO UNITÁRIO TOTAL [3+4] = [5]</t>
  </si>
  <si>
    <t>COTAÇÃO</t>
  </si>
  <si>
    <t>PLANILHA ORÇAMENTÁRIA</t>
  </si>
  <si>
    <t>Custo horário total da mão-de-obra c/ls [1]</t>
  </si>
  <si>
    <t>Unid.</t>
  </si>
  <si>
    <t>ÍTEM</t>
  </si>
  <si>
    <t>CÓDIGO</t>
  </si>
  <si>
    <t>DESCRIÇÃO</t>
  </si>
  <si>
    <t>HORISTA (%)</t>
  </si>
  <si>
    <t>MENSALISTA (%)</t>
  </si>
  <si>
    <t>GRUPO  A</t>
  </si>
  <si>
    <t>A1</t>
  </si>
  <si>
    <t>INSS</t>
  </si>
  <si>
    <t>A2</t>
  </si>
  <si>
    <t>SESI</t>
  </si>
  <si>
    <t>A3</t>
  </si>
  <si>
    <t>SENAI</t>
  </si>
  <si>
    <t>A4</t>
  </si>
  <si>
    <t>INCRA</t>
  </si>
  <si>
    <t>A5</t>
  </si>
  <si>
    <t>SEBRAE</t>
  </si>
  <si>
    <t>A6</t>
  </si>
  <si>
    <t>SALÁRIO EDUCAÇÃO</t>
  </si>
  <si>
    <t>A7</t>
  </si>
  <si>
    <t>SEGURO CONTRA ACIDENTES NO TRABALHO</t>
  </si>
  <si>
    <t>A8</t>
  </si>
  <si>
    <t>FGTS</t>
  </si>
  <si>
    <t>A9</t>
  </si>
  <si>
    <t>SECONCI</t>
  </si>
  <si>
    <t>A</t>
  </si>
  <si>
    <t>TOTAL DOS ENCARGOS SOCIAIS BÁSICOS</t>
  </si>
  <si>
    <t>GRUPO B</t>
  </si>
  <si>
    <t>B1</t>
  </si>
  <si>
    <t>REPOUSO SEMANAL REMUNERADO</t>
  </si>
  <si>
    <t>B2</t>
  </si>
  <si>
    <t>FERIADOS</t>
  </si>
  <si>
    <t>B3</t>
  </si>
  <si>
    <t>B4</t>
  </si>
  <si>
    <t>AUXILIO ENFERMIDADE</t>
  </si>
  <si>
    <t>B5</t>
  </si>
  <si>
    <t>13º SALÁRIO</t>
  </si>
  <si>
    <t>B6</t>
  </si>
  <si>
    <t>LICENÇA PATERNIDADE</t>
  </si>
  <si>
    <t>B7</t>
  </si>
  <si>
    <t>B</t>
  </si>
  <si>
    <t>TOTAL DOS ENCARGOS SOCIAIS QUE RECEBEM INCIDÊNCIAS DE A</t>
  </si>
  <si>
    <t>GRUPO C</t>
  </si>
  <si>
    <t>C1</t>
  </si>
  <si>
    <t>DEPÓSITO RESCISÃO SEM JUSTA CAUSA</t>
  </si>
  <si>
    <t>C2</t>
  </si>
  <si>
    <t>C</t>
  </si>
  <si>
    <t>GRUPO D</t>
  </si>
  <si>
    <t>D1</t>
  </si>
  <si>
    <t>D</t>
  </si>
  <si>
    <t>Referência</t>
  </si>
  <si>
    <t>COMPOSIÇÃO</t>
  </si>
  <si>
    <t>SEINFRA-CE</t>
  </si>
  <si>
    <t>ORSE</t>
  </si>
  <si>
    <t>Escavação manual de vala</t>
  </si>
  <si>
    <t>CHP</t>
  </si>
  <si>
    <t>CHI</t>
  </si>
  <si>
    <t>ACUMULADO</t>
  </si>
  <si>
    <t>PESO (%)</t>
  </si>
  <si>
    <t>RISCO</t>
  </si>
  <si>
    <t>ADMINISTRAÇÃO CENTRAL</t>
  </si>
  <si>
    <t>LUCRO</t>
  </si>
  <si>
    <t>VALOR TOTAL (R$)</t>
  </si>
  <si>
    <t>REFERÊNCIA</t>
  </si>
  <si>
    <t>B8</t>
  </si>
  <si>
    <t>B9</t>
  </si>
  <si>
    <t>B10</t>
  </si>
  <si>
    <t>FALTAS JUSTIFICADAS</t>
  </si>
  <si>
    <t>DIAS DE CHUVA</t>
  </si>
  <si>
    <t>AUXÍLIO ACIDENTE DE TRABALHO</t>
  </si>
  <si>
    <t>FÉRIAS GOZADAS</t>
  </si>
  <si>
    <t>SALÁRIO MATERNIDADE</t>
  </si>
  <si>
    <t>C3</t>
  </si>
  <si>
    <t>C4</t>
  </si>
  <si>
    <t>AVISO PRÉVIO INDENIZADO</t>
  </si>
  <si>
    <t>AVISO PRÉVIO TRABALHADO</t>
  </si>
  <si>
    <t>FÉRIAS INDENIZADAS</t>
  </si>
  <si>
    <t>C5</t>
  </si>
  <si>
    <t>INDENIZAÇÃO ADICIONAL</t>
  </si>
  <si>
    <t>TOTAL DOS ENCARGOS SOCIAIS QUE NÃO RECEBEM AS INCIDÊNCIAS DE A</t>
  </si>
  <si>
    <t>REINCIDÊNCIA DE GRUPO A SOBRE GRUPO B</t>
  </si>
  <si>
    <t>D2</t>
  </si>
  <si>
    <t>REINCIDÊNCIA DE GRUPO A SOBRE AVISO PRÉVIO TRABALHADO E REINCIDÊNCIA DO FGTS SOBRE AVISO PRÉVIO INDENIZADO</t>
  </si>
  <si>
    <t>TOTAL DE REINCIDÊNCIAS DE UM GRUPO SOBRE O OUTRO</t>
  </si>
  <si>
    <t>L</t>
  </si>
  <si>
    <t>Fonte</t>
  </si>
  <si>
    <t>Código</t>
  </si>
  <si>
    <t>S/C</t>
  </si>
  <si>
    <t>S/ REF.</t>
  </si>
  <si>
    <t>PAVIMENTAÇÃO DE VIAS</t>
  </si>
  <si>
    <t>MEMÓRIA DE CÁLCULO</t>
  </si>
  <si>
    <t>LOGRADOURO:</t>
  </si>
  <si>
    <t>COMPRIMENTO =</t>
  </si>
  <si>
    <t>EXTENSÃO (m)</t>
  </si>
  <si>
    <t>ADMINISTRAÇÃO LOCAL DA OBRA</t>
  </si>
  <si>
    <t>SEGURO + GARANTIA</t>
  </si>
  <si>
    <t>TERRAPLENAGEM</t>
  </si>
  <si>
    <t>Regularização de superfícies em terra c/ motoniveladora</t>
  </si>
  <si>
    <t>PAVIMENTAÇÃO</t>
  </si>
  <si>
    <t>DRENAGEM</t>
  </si>
  <si>
    <t>4.1</t>
  </si>
  <si>
    <t>4.2</t>
  </si>
  <si>
    <t>SERVIÇOS PRELIMINARES</t>
  </si>
  <si>
    <t>Quantidade</t>
  </si>
  <si>
    <t>LARGURA DA RUA =</t>
  </si>
  <si>
    <t>LARGURA DA RUA (m)</t>
  </si>
  <si>
    <t>ÁREA DA RUA (m²)</t>
  </si>
  <si>
    <t>TRIBUTOS</t>
  </si>
  <si>
    <t>PIS</t>
  </si>
  <si>
    <t>COFINS</t>
  </si>
  <si>
    <t>ISS</t>
  </si>
  <si>
    <t>MÉDIO</t>
  </si>
  <si>
    <t>DESPESA FINANCEIRA</t>
  </si>
  <si>
    <t>CONTRIBUIÇÃO PREVIDENCIÁRIA</t>
  </si>
  <si>
    <t>SG</t>
  </si>
  <si>
    <t>R</t>
  </si>
  <si>
    <t>DF</t>
  </si>
  <si>
    <t>AC</t>
  </si>
  <si>
    <t>TAXA DE BDI</t>
  </si>
  <si>
    <t>Canaleta com meio-fio de concreto pré-moldado 12x15x30x100 cm</t>
  </si>
  <si>
    <t>Servente c/ encargos complementares</t>
  </si>
  <si>
    <t>Pedreiro c/ encargos complementares</t>
  </si>
  <si>
    <t>Engenheiro Civil c/ encargos complementares</t>
  </si>
  <si>
    <t>Encarregado geral c/ encargos complementares</t>
  </si>
  <si>
    <t>Apontador c/ encargos complementares</t>
  </si>
  <si>
    <t>Técnico em segurança do trabalho c/ encargos complementares</t>
  </si>
  <si>
    <t>Motorista de veículo leve c/ encargos complementares</t>
  </si>
  <si>
    <t>Vigia noturno c/ encargos complementares</t>
  </si>
  <si>
    <t>Carpinteiro de forma c/ encargos complementares</t>
  </si>
  <si>
    <t xml:space="preserve">Serviços topográficos para pavimentação, inclusive nota de serviços, acompanhamento e greide </t>
  </si>
  <si>
    <t>Motoniveladora até 130 HP (incl manutenção/operação)</t>
  </si>
  <si>
    <t>Calceteiro c/ encargos complementares</t>
  </si>
  <si>
    <t xml:space="preserve">SINAPI </t>
  </si>
  <si>
    <t>Serviços Topográficos para Pavimentação (locação)</t>
  </si>
  <si>
    <t>RESUMO DA PAVIMENTAÇÃO</t>
  </si>
  <si>
    <t>74209/1</t>
  </si>
  <si>
    <t>Comprimento (m)</t>
  </si>
  <si>
    <t>Largura (m)</t>
  </si>
  <si>
    <t>Área (m²)</t>
  </si>
  <si>
    <t>Total</t>
  </si>
  <si>
    <t>Desconto (m²)</t>
  </si>
  <si>
    <t>Comprimento unitário (m)</t>
  </si>
  <si>
    <t>Comprimento total (m)</t>
  </si>
  <si>
    <t>Unidade:</t>
  </si>
  <si>
    <t>Desconto (m)</t>
  </si>
  <si>
    <t>Assentamento de guia (Meio-fio) em trecho reto, confeccionada em concreto pré-fabricado, dimensões 100x15x13x30 cm</t>
  </si>
  <si>
    <t>Peça de madeira nativa / regional 7,5 x 7,5 cm (3x3") não aparelhada (p/ forma)</t>
  </si>
  <si>
    <t>Prego de aço polido c/ cabeça 18 x 30 (2.3/4 x 10)</t>
  </si>
  <si>
    <t>Sarrafo de madeira não aparelhada *2,5x7* cm, maçaranduba, angelim ou equivalente da região</t>
  </si>
  <si>
    <t>1º QUARTIL</t>
  </si>
  <si>
    <t xml:space="preserve">3º QUARTIL </t>
  </si>
  <si>
    <t>VALOR ADOTADO</t>
  </si>
  <si>
    <t>FÓRMULA PARA CÁLCULO DA TAXA: BDI = {[(1+AC+SG+R) x (1+DF) x (1+L)] / (1-l)}-1</t>
  </si>
  <si>
    <t>TIPO DE OBRA: CONSTRUÇÃO DE RODOVIAS E FERROVIAS (*)</t>
  </si>
  <si>
    <t>CPRB</t>
  </si>
  <si>
    <t>IMPOSTO SOBRE SERVIÇO</t>
  </si>
  <si>
    <t>PROGRAMA DE INTEGRAÇÃO SOCIAL</t>
  </si>
  <si>
    <t>Argamassa traço 1:4 (cimento e areia média) preparo manual</t>
  </si>
  <si>
    <t>DNIT-SICRO</t>
  </si>
  <si>
    <t xml:space="preserve"> Custo horário total da mão-de-obra c/ls [1]</t>
  </si>
  <si>
    <t>Alíquota de incidência do ISS (2% a 5%)</t>
  </si>
  <si>
    <t>mil</t>
  </si>
  <si>
    <t>(*) Para o tipo de obra "CONSTRUÇÃO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 Além de quadras descobertas.</t>
  </si>
  <si>
    <t>Base de cálculo do ISS de acordo com a legislação tribuária municipal</t>
  </si>
  <si>
    <t>FÓRMULA E PARÂMETROS ESTABELECIDOS PELO ACÓRDÃO 2622/2013 - TCU/PLENÁRIO E LEI Nº 13.161/2015</t>
  </si>
  <si>
    <t>Pavimento em paralelepípedo sobre colchão de areia rejuntado c/ argamassa de cimento e areia no traço 1:3</t>
  </si>
  <si>
    <t>ÁREA TOTAL</t>
  </si>
  <si>
    <t>CRONOGRAMA FÍSICO-FINANCEIRO</t>
  </si>
  <si>
    <t>2.2</t>
  </si>
  <si>
    <t>SIMPLES (%)</t>
  </si>
  <si>
    <t>Meio-fio ou guia de concreto pré-moldado (13x15x30x100)cm</t>
  </si>
  <si>
    <t>Caminhonte cabine simples c/ motor 1.6 flex, câmbio manual, potência 101/104 CV, 2 portas - CHP diurno</t>
  </si>
  <si>
    <t>Concreto magrao p/ lastro, traço 1:4,5:4,5 (cimento/areia média/brita 1) - preparo mecânico c/ betoneira 400 l</t>
  </si>
  <si>
    <t>Assentamento de guia (meio-fio) em trecho reto, confeccionada em concreto pré-fabricado, dim. 100x15x13x30 cm p/ vias urbanas (uso viário)</t>
  </si>
  <si>
    <t>Argamassa traço 1:3 (cimento e areia média), preparo manual</t>
  </si>
  <si>
    <t>Concreto magro p/ lastro, traço 1:4,5:4,5 (cimento/areia média/brita 1) - preparo mecânico c/ betoneira 400 l</t>
  </si>
  <si>
    <t>Índice adotado com a dedução do material</t>
  </si>
  <si>
    <t>CONTRIBUIÇÃO P/ O FINANCIAMENTO DA SEGURIDADE SOCIAL</t>
  </si>
  <si>
    <t>V. UNIT. (R$)</t>
  </si>
  <si>
    <t>DISTÂNCIA DE TRANSPORTE</t>
  </si>
  <si>
    <t>Sarjetão em paralelepípedo</t>
  </si>
  <si>
    <t>Embasamento c/ pedra argamassada</t>
  </si>
  <si>
    <t>Placa de obra em chapa galvanizada nº 22 (2,00x1,125 m)</t>
  </si>
  <si>
    <t>Operador de betoneira estacionária/misturador c/ encargos complementares</t>
  </si>
  <si>
    <t>Areia média - posto jazida/fornecedor</t>
  </si>
  <si>
    <t>Cimento Portland composto CP II-32</t>
  </si>
  <si>
    <t>Pedra britada Nº 1 (9,5 a 19 mm)</t>
  </si>
  <si>
    <t>Betoneira capacidade nominal de 400 l, capacidade de mistura 280 l, motor elétrico trifásico potência de 2 CV, sem carregador - chp diurno</t>
  </si>
  <si>
    <t>Betoneira capacidade nominal de 400 l, capacidade de mistura 280 l, motor elétrico trifásico potência de 2 CV, sem carregador - chi diurno</t>
  </si>
  <si>
    <t>Engenheiro Civil de obra pleno c/ encargos complementares</t>
  </si>
  <si>
    <t xml:space="preserve">Engenheiro civil de obra pleno  </t>
  </si>
  <si>
    <t>Exames - horista (encargos complementares) (coletado caixa)</t>
  </si>
  <si>
    <t>Seguro - horista (encargos complementares) (coletado caixa)</t>
  </si>
  <si>
    <t>Curso de capacitação p/ Engenheiro civil de obra pleno (encargos complementares) - horista</t>
  </si>
  <si>
    <t>Encarregado geral</t>
  </si>
  <si>
    <t>Alimentação - horista (encargos complementares) (coletado caixa)</t>
  </si>
  <si>
    <t>Transporte - horista (encargos complementares) (coletado caixa)</t>
  </si>
  <si>
    <t>Curso de capacitação p/ Encarregado geral (encargos complementares) - horista</t>
  </si>
  <si>
    <t>Apontador ou apropriador c/ encargos complementares</t>
  </si>
  <si>
    <t>Apontador ou apropriador</t>
  </si>
  <si>
    <t>Curso de capacitação p/ Apontador ou apropriador (encargos complementares) - horista</t>
  </si>
  <si>
    <t>Técnico em segurança no trabalho c/ encargos complementares</t>
  </si>
  <si>
    <t>Técnico em segurança no trabalho</t>
  </si>
  <si>
    <t>Curso de capacitação p/ Técnico em segurança do trabalho (encargos complementares) - horista</t>
  </si>
  <si>
    <t>Curso de capacitação p/ Motorista de veículo leve (encargos complementares) - horista</t>
  </si>
  <si>
    <t>Motorista de carro de passeio</t>
  </si>
  <si>
    <t>Vigia noturno hora efetivamente trabalhada de 22 h as 5 h (c/ adicional noturno)</t>
  </si>
  <si>
    <t>Curso de capacitação p/ Vigia noturno (encargos complementares) - horista</t>
  </si>
  <si>
    <t>Carpinteiro de formas c/ encargos complementares</t>
  </si>
  <si>
    <t>Carpinteiro de formas</t>
  </si>
  <si>
    <t>Curso de capacitação p/ Carpinteiro de formas (encargos complementares) - horista</t>
  </si>
  <si>
    <t xml:space="preserve">Operador de betoneira estacionária/misturador </t>
  </si>
  <si>
    <t>Curso de capacitação p/ Operador de betoneira estacionária/misturador (encargos complementares) - horista</t>
  </si>
  <si>
    <t>Servente de obras</t>
  </si>
  <si>
    <t>Curso de capacitação p/ Servente (encargos complementares) - horista</t>
  </si>
  <si>
    <t>Curso de capacitação p/ Auxiliar de topógrafo (encargos complementares) - horista</t>
  </si>
  <si>
    <t>Auxiliar de topógrafo c/ encargos complementares</t>
  </si>
  <si>
    <t>Auxiliar de topógrafo</t>
  </si>
  <si>
    <t xml:space="preserve">Calceteiro  </t>
  </si>
  <si>
    <t>Curso de capacitação p/ Calceteiro (encargos complementares) - horista</t>
  </si>
  <si>
    <t>Curso de capacitação p/ Pedreiro (encargos complementares) - horista</t>
  </si>
  <si>
    <t>Embasamento c/ pedra argamassada utilizando arg. cimento/areia traço 1:4</t>
  </si>
  <si>
    <t>Pedra de mão ou pedra rachão p/ arrimo/fundação</t>
  </si>
  <si>
    <t>Areia grossa - posto jazida/fornecedor</t>
  </si>
  <si>
    <t>Betoneira capacidade nominal de 400 l, capacidade de mistura 280 l, motor elétrico trifásico potência de 2 CV, sem carregador - CHP diurno</t>
  </si>
  <si>
    <t>Betoneira capacidade nominal de 400 l, capacidade de mistura 280 l, motor elétrico trifásico potência de 2 CV, sem carregador - CHI diurno</t>
  </si>
  <si>
    <t>Argamassa traço 1:4 (cimento e areia grossa) p/ chapisco convencional, preparo mecânico c/ betoneira 400 L</t>
  </si>
  <si>
    <t>Canaleta com meio-fio de concreto pré-moldado dimensões 13x15x30x100 cm rejuntado com argamassa no traço 1:4</t>
  </si>
  <si>
    <t>Meio-fio pré-moldado (13x15x30x100)cm</t>
  </si>
  <si>
    <t>Argamassa de cimento e areia traço 1:3</t>
  </si>
  <si>
    <t>09104</t>
  </si>
  <si>
    <t>INSUMO</t>
  </si>
  <si>
    <t>VALOR DO FORNECEDOR 1</t>
  </si>
  <si>
    <t>VALOR DO FORNECEDOR 2</t>
  </si>
  <si>
    <t>PEDRA PARALELEPÍPEDO</t>
  </si>
  <si>
    <t>FORNECEDOR 1:</t>
  </si>
  <si>
    <t>LOCALIZAÇÃO GEOGRÁFICA:</t>
  </si>
  <si>
    <t>FORNECEDOR 2:</t>
  </si>
  <si>
    <t>FORNECEDOR 3:</t>
  </si>
  <si>
    <t>ESTRADA VICINAL (km)</t>
  </si>
  <si>
    <t>RODOVIA PAVIMENTADA (km)</t>
  </si>
  <si>
    <t xml:space="preserve">OBS.:  </t>
  </si>
  <si>
    <t>TRANSPORTE</t>
  </si>
  <si>
    <t>Transporte comercial c/ caminhão carroceria 9 t, rodovia pavimentada</t>
  </si>
  <si>
    <t>t x km</t>
  </si>
  <si>
    <t>Massa de pedras (t/m²)</t>
  </si>
  <si>
    <t>Distância de transporte (km)</t>
  </si>
  <si>
    <t>Momento de transporte (t x km)</t>
  </si>
  <si>
    <t>Transporte comercial c/ caminhão carroceria 9 t, rodovia com revestimento primário</t>
  </si>
  <si>
    <t>FORNECEDOR - VALOR DO MILHEIRO DO PARALELEPÍPEDO</t>
  </si>
  <si>
    <t>TRANSPOTE EM ESTRADA VICINAL (km)</t>
  </si>
  <si>
    <t>TRANSPOTE EM RODOVIA PAVIMENTADA (km)</t>
  </si>
  <si>
    <t>COTAÇÕES DE PREÇO DA PEDRA PARALELEPÍPEDO FORNECIDAS PELA PREFEITURA MUNICIPAL</t>
  </si>
  <si>
    <t>Ferramentas - familia topografo - horista (encargos complementares - coletado caixa)</t>
  </si>
  <si>
    <t>EPI - familia topografo - horista (encargos complementares - coletado caixa)</t>
  </si>
  <si>
    <t>Ferramentas - família pedreiro - horista (encargos complementares - coletado caixa)</t>
  </si>
  <si>
    <t>EPI - família pedreiro - horista (encargos complementares - coletado caixa)</t>
  </si>
  <si>
    <t>Ferramentas - família topógrafo - horista (encargos complementares - coletado caixa)</t>
  </si>
  <si>
    <t>EPI - família topógrafo - horista (encargos complementares - coletado caixa)</t>
  </si>
  <si>
    <t>Ferramentas - família servente - horista (encargos complementares - coletado caixa)</t>
  </si>
  <si>
    <t>EPI - família servente - horista (encargos complementares - coletado caixa)</t>
  </si>
  <si>
    <t>Ferramentas - família operador escavadeira - horista (encargos complementares - coletado caixa)</t>
  </si>
  <si>
    <t>EPI - família operador escavadeira - horista (encargos complementares - coletado caixa)</t>
  </si>
  <si>
    <t>Ferramentas - família carpinteiro de formas - horista (encargos complementares - coletado caixa)</t>
  </si>
  <si>
    <t>EPI - família carpinteiro de formas - horista (encargos complementares - coletado caixa)</t>
  </si>
  <si>
    <t>EPI - família almoxarife - horista (encargos complementares - coletado caixa)</t>
  </si>
  <si>
    <t>Ferramentas - família almoxarife - horista (encargos complementares - coletado caixa)</t>
  </si>
  <si>
    <t>Ferramentas - família encarregado geral - horista (encargos complementares - coletado caixa)</t>
  </si>
  <si>
    <t>EPI - família encarregado geral - horista (encargos complementares - coletado caixa)</t>
  </si>
  <si>
    <t>Ferramentas - família Engenheiro civil - horista (encargos complementares - coletado caixa)</t>
  </si>
  <si>
    <t>EPI - família Engenheiro civil - horista (encargos complementares - coletado caixa)</t>
  </si>
  <si>
    <t>1.2</t>
  </si>
  <si>
    <t>DIMENSÕES DO PARALELEPÍPEDO</t>
  </si>
  <si>
    <t>LARGURA =</t>
  </si>
  <si>
    <t>ALTURA =</t>
  </si>
  <si>
    <t>MASSA ESPECÍFICA DO MATERIAL =</t>
  </si>
  <si>
    <t>kg/m³ (ARENITO)</t>
  </si>
  <si>
    <t>VOLUME =</t>
  </si>
  <si>
    <t>MASSA DE UM PARALELEPÍPEDO =</t>
  </si>
  <si>
    <t>MASSA DO MILHEIRO PARALELEPÍPEDO =</t>
  </si>
  <si>
    <t>kg (MILHEIRO)</t>
  </si>
  <si>
    <t>TAXA DE PEDRA POR m² =</t>
  </si>
  <si>
    <t>un/m²</t>
  </si>
  <si>
    <t>MASSA DE PEDRA / m²</t>
  </si>
  <si>
    <t>t/m²</t>
  </si>
  <si>
    <t>Paralelepípedo granítico ou basáltico, p/ pavimentação</t>
  </si>
  <si>
    <t>FONTE: SINAPI - SISTEMA NACIONAL DE PESQUISA DE CUSTOS E ÍNDICES DA CONSTRUÇÃO CIVIL</t>
  </si>
  <si>
    <t>Serviços Topográficos para Pavimentação (locação) - cabeça de rua</t>
  </si>
  <si>
    <t>Pavimento em paralelepípedo sobre colchão de areia rejuntado c/ argamassa de cimento e areia no traço 1:3 -  cabeça de rua</t>
  </si>
  <si>
    <t>Regularização de superfícies em terra c/ motoniveladora -  cabeça de rua</t>
  </si>
  <si>
    <t>Cabeça de Rua</t>
  </si>
  <si>
    <t>Contenção da Rua</t>
  </si>
  <si>
    <t>Contenção da Cabeça de Rua</t>
  </si>
  <si>
    <t>Execução de pavimento em piso intertravado, com bloco sextavado de 25 x 25 cm, espessura 6 cm.</t>
  </si>
  <si>
    <t>Areia media - posto jazida/fornecedor (retirado na jazida, sem transporte)</t>
  </si>
  <si>
    <t>Bloquete/piso intertravado de concreto - modelo sextavado, 25 cm x 25 cm, e = 6 cm, resistencia de 35 mpa (nbr 9781), cor natural</t>
  </si>
  <si>
    <t>Po de pedra (posto pedreira/fornecedor, sem frete)</t>
  </si>
  <si>
    <t>Placa vibratória reversível com motor 4 tempos a gasolina, força centrífuga de 25 kn (2500 kgf), potência 5,5 cv - chp diurno</t>
  </si>
  <si>
    <t>Placa vibratória reversível com motor 4 tempos a gasolina, força centrífuga de 25 kn (2500 kgf), potência 5,5 cv - chi diurno</t>
  </si>
  <si>
    <t>Cortadora de piso com motor 4 tempos a gasolina, potência de 13 hp, com disco de corte diamantado segmentado para concreto, diâmetro de 350 mm, furo de 1" (14 x 1") - chp diurno</t>
  </si>
  <si>
    <t>Cortadora de piso com motor 4 tempos a gasolina, potência de 13 hp, com disco de corte diamantado segmentado para concreto, diâmetro de 350 mm, furo de 1" (14 x 1") - chi diurno</t>
  </si>
  <si>
    <t>3.2</t>
  </si>
  <si>
    <t>3.4</t>
  </si>
  <si>
    <t>5.0</t>
  </si>
  <si>
    <t>5.1</t>
  </si>
  <si>
    <t>5.2</t>
  </si>
  <si>
    <t>TOTAL (A+B+C+D)</t>
  </si>
  <si>
    <t>Desenhista c/ encargos complementares</t>
  </si>
  <si>
    <t>Caminhão basculante 14m³ com cavalo mecânico de capacidade máxima de tração combinado de 3600Kg, potência 286CV, inclusive semireboque com caçamba metálica - CHP diurno</t>
  </si>
  <si>
    <t>Caminhão basculante 14m³ com cavalo mecânico de capacidade máxima de tração combinado de 3600Kg, potência 286CV, inclusive semireboque com caçamba metálica - CHI diurno</t>
  </si>
  <si>
    <t>txkm</t>
  </si>
  <si>
    <t>Topógrafo c/ encargos complementares</t>
  </si>
  <si>
    <t>Desenhista copista c/ encargos complementares</t>
  </si>
  <si>
    <t>Detalhista copista</t>
  </si>
  <si>
    <t>Curso de capacitação p/ Desenhista copista (encargos complementares) - horista</t>
  </si>
  <si>
    <t>Técnico de edificações c/ encargos complementares</t>
  </si>
  <si>
    <t>Técnico de edificações</t>
  </si>
  <si>
    <t>Curso de capacitação p/ Técnico de edificações (encargos complementares) - horista</t>
  </si>
  <si>
    <t>Curso de capacitação p/ topógrafo (encargos complementares) - horista</t>
  </si>
  <si>
    <t>ENCARGOS SOCIAIS SOBRE A MÃO-DE-OBRA SEM DESONERAÇÃO</t>
  </si>
  <si>
    <t>VALORES DE REFERÊNCIA</t>
  </si>
  <si>
    <t>COMPOSIÇÃO DE BDI - BENEFÍCIOS E DESPESAS INDIRETAS SEM DESONERAÇÃO</t>
  </si>
  <si>
    <t>2) NO CÁLCULO DO TRANSPORTE FOI ADOTADO A DISTÂNCIA DO REVENDEDOR DA PEDREIRA ESCOLHIDA, PARA ESTRADA VICINAL E PARA RODOVIA PAVIMENTADA, DE ACORDO COM AS DISTÂNCIAS DE CADA FORNECEDOR.</t>
  </si>
  <si>
    <t>VALOR ADOTADO (*)</t>
  </si>
  <si>
    <t>DISTÂNCIA (**)</t>
  </si>
  <si>
    <t>(*) VALOR ADOTADO CONSIDERANDO A COMBINAÇÃO DO VALOR DO MILHEIRO DO PARALELEPÍPEDO COM A DISTÂNCIA DE TRANSPORTE, MONSTRANDO-SE MAIS VANTAJOSO.</t>
  </si>
  <si>
    <t>(**) DISTÂNCIA ADOTADA CONSIDERANDO A COMBINAÇÃO DO VALOR DO MILHEIRO COM A DISTÂNCIA DE TRANSPORTE, MONSTRANDO-SE MAIS VANTAJOSA.</t>
  </si>
  <si>
    <t>E9579</t>
  </si>
  <si>
    <t>Caminhão basculante com capacidade de 10 m³ - 188 kW</t>
  </si>
  <si>
    <t>Locação de ponto para referência topográfica</t>
  </si>
  <si>
    <t>Transporte com caminhão basculante de 10 m³- rodovia pavimentada</t>
  </si>
  <si>
    <t>Produção da equipe:</t>
  </si>
  <si>
    <t>Equipamento</t>
  </si>
  <si>
    <t>Utilização</t>
  </si>
  <si>
    <t>Custo operacional</t>
  </si>
  <si>
    <t>Produtiva</t>
  </si>
  <si>
    <t xml:space="preserve">Improdutiva </t>
  </si>
  <si>
    <t>Produtivo</t>
  </si>
  <si>
    <t>Improdutivo</t>
  </si>
  <si>
    <t>CP</t>
  </si>
  <si>
    <t>SICRO</t>
  </si>
  <si>
    <t>Custo horário dos equipamentos</t>
  </si>
  <si>
    <t xml:space="preserve">Custo horário total da mão-de-obra c/ls </t>
  </si>
  <si>
    <t>Custo horário da mão-de-obra</t>
  </si>
  <si>
    <t>Custo horário de execução</t>
  </si>
  <si>
    <t>Custo unitário de execução</t>
  </si>
  <si>
    <t>Fator de influência de chuvas</t>
  </si>
  <si>
    <t xml:space="preserve">Custo unitário total dos materiais e/ou serviços s/bdi </t>
  </si>
  <si>
    <t>CUSTO UNITÁRIO DIRETO TOTAL</t>
  </si>
  <si>
    <t>PREÇO UNITÁRIO TOTAL</t>
  </si>
  <si>
    <t xml:space="preserve">Transporte com caminhão basculante de 10 m³- rodovia em revestiemento primário </t>
  </si>
  <si>
    <t>1.3</t>
  </si>
  <si>
    <t>COMPOSIÇÃO 3</t>
  </si>
  <si>
    <t>COMPOSIÇÃO 4</t>
  </si>
  <si>
    <t>COMPOSIÇÃO 5</t>
  </si>
  <si>
    <t>COMPOSIÇÃO 6</t>
  </si>
  <si>
    <t>PLANILHA ANEXA</t>
  </si>
  <si>
    <t>COORDENADAS:</t>
  </si>
  <si>
    <t xml:space="preserve">Demolição de pavimentação (capa) asfáltica </t>
  </si>
  <si>
    <t>Escavacao mecanica campo aberto em solo exceto rocha com 20cm de profundidade</t>
  </si>
  <si>
    <t>Espessura (m)</t>
  </si>
  <si>
    <t>Volume (m³)</t>
  </si>
  <si>
    <t>Carga manual de entulho em caminhão basculante 6m³</t>
  </si>
  <si>
    <t>Transporte de entulho com caminhão basculante 6 m3, rodovia pavimentada, DMT  0,5 a 1,0 km</t>
  </si>
  <si>
    <t>1.4</t>
  </si>
  <si>
    <t>1.5</t>
  </si>
  <si>
    <t xml:space="preserve">Compressor de ar rebocavel, vazão 250 pcm, pressao de trabalho 102 psi, motor a diesel potência 81 cv - chp diurno. </t>
  </si>
  <si>
    <t>Martelo perfurador pneumático manual, haste 25 x 75 mm, 21 kg - chp diurno.</t>
  </si>
  <si>
    <t>Trator de esteiras, potência 100 hp, peso operacional 9,4 t, com lâmina 2,19 m3 - chp diurno</t>
  </si>
  <si>
    <t xml:space="preserve">Caminhão basculante 6 m3, peso bruto total 16.000 kg, carga útil máxima 13.071 kg, distância entre eixos 4,80 m, potência 230 cv inclusive caçamba metálica - chi diurno. </t>
  </si>
  <si>
    <t>Aco ca-50, 6,3 mm, vergalhao</t>
  </si>
  <si>
    <t>Locacao de teodolito eletronico, precisao angular de 5 a 7 segundos, incluindo tripe</t>
  </si>
  <si>
    <t>Auxiliar de topógrafo com encargos complementares</t>
  </si>
  <si>
    <t>Topografo com encargos complementares</t>
  </si>
  <si>
    <t>COMPOSIÇÃO 01</t>
  </si>
  <si>
    <t>COMPOSIÇÃO 02</t>
  </si>
  <si>
    <t>COMPOSIÇÃO 03</t>
  </si>
  <si>
    <t>COMPOSIÇÃO 04</t>
  </si>
  <si>
    <t>2.3</t>
  </si>
  <si>
    <t>2.3.1</t>
  </si>
  <si>
    <t>2.3.2</t>
  </si>
  <si>
    <t>RUA MANOEL FRANCISCO DA ROCHA</t>
  </si>
  <si>
    <t>RUA DO BAR DO JOÃO</t>
  </si>
  <si>
    <t>RUA DO ROCHA E ANANIAS</t>
  </si>
  <si>
    <t>RUA DE NETO DE RAIMUNDO MARGARIDO</t>
  </si>
  <si>
    <t>RUA DA PRAÇA I</t>
  </si>
  <si>
    <t>RUA DA PRAÇA II</t>
  </si>
  <si>
    <t>RUA PROJETADA 2</t>
  </si>
  <si>
    <t>RUA DA SEBASTIANA</t>
  </si>
  <si>
    <t>RUA DA ESCOLA- TRECHO I</t>
  </si>
  <si>
    <t>RUA DA ESCOLA- TRECHO II</t>
  </si>
  <si>
    <t>2.3.3</t>
  </si>
  <si>
    <t>2.3.4</t>
  </si>
  <si>
    <t>2.3.5</t>
  </si>
  <si>
    <t>2.3.6</t>
  </si>
  <si>
    <t>2.3.7</t>
  </si>
  <si>
    <t>2.3.8</t>
  </si>
  <si>
    <t>2.3.9</t>
  </si>
  <si>
    <t>2.3.10</t>
  </si>
  <si>
    <t>2.3.11</t>
  </si>
  <si>
    <t>2.3.12</t>
  </si>
  <si>
    <t>COMPOSIÇÃO 05</t>
  </si>
  <si>
    <t>Caminhão basculante com capacidade de 10 m³ - 188 Kw</t>
  </si>
  <si>
    <t>Transporte comercial c/ caminhão basculante 10m³, rodovia pavimentada</t>
  </si>
  <si>
    <t>Transporte comercial c/ caminhão basculante 10m³, rodovia c/ revestimento primário</t>
  </si>
  <si>
    <t>1) FOI ADOTADO O VALOR QUE MOSTROU-SE MAIS VANTAJOSO PARA A ADMINISTRAÇÃO MUNICIPAL, OU SEJA, O MENOR CUSTO DE EXECUÇÃO QUANDO COMBINADO COM A DISTÂNCIA DE TRANSPORTE DA PEDREIRA ATÉ O LOCAL DA OBRA.</t>
  </si>
  <si>
    <t>COMPOSIÇÃO 4.1</t>
  </si>
  <si>
    <t>COMPOSIÇÃO 06</t>
  </si>
  <si>
    <t>RUA MAURICIO LAGES- TRECHO II</t>
  </si>
  <si>
    <t>2.3.1.1</t>
  </si>
  <si>
    <t>CABEÇA DE RUA</t>
  </si>
  <si>
    <t>2.3.1.2</t>
  </si>
  <si>
    <t>2.3.1.3</t>
  </si>
  <si>
    <t>VALOR DO FORNECEDOR 3</t>
  </si>
  <si>
    <t>PEDREIRA: MORRO DO CHÁPEU (PI)</t>
  </si>
  <si>
    <t>PEDREIRA: MORRO DO CHÁPEU</t>
  </si>
  <si>
    <t>und</t>
  </si>
  <si>
    <t>COMPOSIÇÃO 03 ORSE- 9104 ADAPTADA</t>
  </si>
  <si>
    <t>COMPOSIÇÃO 04 SEINFRA- C0821 ADAPTADA</t>
  </si>
  <si>
    <t>COMPOSIÇÃO 05 SICRO 5914389</t>
  </si>
  <si>
    <t xml:space="preserve">COMPOSIÇÃO 06 SICRO 5914374 </t>
  </si>
  <si>
    <t>C0821</t>
  </si>
  <si>
    <t>Compactação mecânica de calçamento c/ compactador tipo placa vibratória  (composição adaptada)</t>
  </si>
  <si>
    <t>Aquisição e assentamento de placa da obra em chapa galvanizada (composição adaptada)</t>
  </si>
  <si>
    <t>Pavimentação em paralelepípedo granítico sobre colchão de areia, rejuntado com argamassa de cimento e areia traço 1:3 (composição adaptada)</t>
  </si>
  <si>
    <t>Compactação mecânica de calçamento c/ compactador tipo placa vibratória</t>
  </si>
  <si>
    <t>Compactação mecânica de calçamento c/ compactador tipo placa vibratória -  cabeça de rua</t>
  </si>
  <si>
    <t>2.3.1.4</t>
  </si>
  <si>
    <t>chp</t>
  </si>
  <si>
    <t>LOCALIDADE BAIXÃO DOS RIBEIROS (ZONA RURAL)</t>
  </si>
  <si>
    <t>RUA PROJETADA 01</t>
  </si>
  <si>
    <t>JUVENAL C. DOS SANTOS - ME</t>
  </si>
  <si>
    <t>E = 765521.31</t>
  </si>
  <si>
    <t>N = 9386192.29</t>
  </si>
  <si>
    <t>F. FERNANDES FILHO - ME</t>
  </si>
  <si>
    <t>E = 770365.38</t>
  </si>
  <si>
    <t>N = 9387002.27</t>
  </si>
  <si>
    <t>ANTÔNIO ROSA PESSOA - ME</t>
  </si>
  <si>
    <t>E = 763349.64</t>
  </si>
  <si>
    <t>N = 9390617.21</t>
  </si>
  <si>
    <t>AQUISIÇÃO E ASSENTAMENTO DE PLACA DE OBRA (3,60X1,80) m</t>
  </si>
  <si>
    <t>ESTADO DO PIAUÍ</t>
  </si>
  <si>
    <t>PREFEITURA MUNICIPAL DE MONSENHOR GIL</t>
  </si>
  <si>
    <t>PROPOSTA SICONV Nº 038294/2019</t>
  </si>
  <si>
    <t>CONVÊNIO SICONV Nº 895988/2019</t>
  </si>
  <si>
    <t>SINAPI: DEZEMBRO/2023</t>
  </si>
  <si>
    <t>OBRA: PAVIMENTAÇÃO DE VIAS PÚBLICAS</t>
  </si>
  <si>
    <t>SICRO: OUTUBRO/2023</t>
  </si>
  <si>
    <t>LOCAL: LOCALIDADE BAIXÃO DOS RIBEIROS (ZONA RURAL)</t>
  </si>
  <si>
    <t>ORSE: DEZEMBRO/2023</t>
  </si>
  <si>
    <t>ENCARGOS SOCIAIS = 114,54% - SEM DESONERAÇÃO</t>
  </si>
  <si>
    <t>BDI = 20,23%</t>
  </si>
  <si>
    <t>B.D.I. = 20,23% [4]</t>
  </si>
  <si>
    <t>chi</t>
  </si>
  <si>
    <t>LOGRADOURO: RUA PROJETADA 01</t>
  </si>
  <si>
    <t>COMPRIMENTO = 532,60 m</t>
  </si>
  <si>
    <t>LARGURA DA RUA = 6,00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</si>
</sst>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quot;R$ &quot;#,##0_);\(&quot;R$ &quot;#,##0\)"/>
    <numFmt numFmtId="165" formatCode="_(&quot;R$ &quot;* #,##0.00_);_(&quot;R$ &quot;* \(#,##0.00\);_(&quot;R$ &quot;* &quot;-&quot;??_);_(@_)"/>
    <numFmt numFmtId="166" formatCode="_(* #,##0.00_);_(* \(#,##0.00\);_(* &quot;-&quot;??_);_(@_)"/>
    <numFmt numFmtId="167" formatCode="0.000"/>
    <numFmt numFmtId="168" formatCode="_(* #,##0.000_);_(* \(#,##0.000\);_(* &quot;-&quot;??_);_(@_)"/>
    <numFmt numFmtId="169" formatCode="#,##0.000"/>
    <numFmt numFmtId="170" formatCode="#,##0.0000"/>
    <numFmt numFmtId="171" formatCode="_(* #,##0.00000_);_(* \(#,##0.00000\);_(* &quot;-&quot;??_);_(@_)"/>
    <numFmt numFmtId="172" formatCode="#,##0.00000"/>
    <numFmt numFmtId="173" formatCode="_(* #,##0.0000_);_(* \(#,##0.0000\);_(* &quot;-&quot;??_);_(@_)"/>
    <numFmt numFmtId="174" formatCode="_(* #,##0.00_);_(* \(#,##0.00\);_(* \-??_);_(@_)"/>
    <numFmt numFmtId="175" formatCode="_(* #,##0.000000_);_(* \(#,##0.000000\);_(* &quot;-&quot;??_);_(@_)"/>
    <numFmt numFmtId="176" formatCode="_(* #,##0.0000000_);_(* \(#,##0.0000000\);_(* &quot;-&quot;??_);_(@_)"/>
    <numFmt numFmtId="177" formatCode="_-* #,##0.0000_-;\-* #,##0.0000_-;_-* &quot;-&quot;??_-;_-@_-"/>
    <numFmt numFmtId="178" formatCode="0.00000"/>
    <numFmt numFmtId="179" formatCode="_-* #,##0.00000_-;\-* #,##0.00000_-;_-* &quot;-&quot;??_-;_-@_-"/>
  </numFmts>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b/>
      <sz val="10"/>
      <color indexed="10"/>
      <name val="Arial"/>
      <family val="2"/>
    </font>
    <font>
      <b/>
      <sz val="10"/>
      <name val="Arial"/>
      <family val="2"/>
    </font>
    <font>
      <sz val="10"/>
      <color indexed="10"/>
      <name val="Arial"/>
      <family val="2"/>
    </font>
    <font>
      <b/>
      <sz val="12"/>
      <name val="Arial"/>
      <family val="2"/>
    </font>
    <font>
      <sz val="10"/>
      <name val="Arial"/>
      <family val="2"/>
    </font>
    <font>
      <sz val="8"/>
      <name val="Arial"/>
      <family val="2"/>
    </font>
    <font>
      <sz val="9"/>
      <name val="Arial"/>
      <family val="2"/>
    </font>
    <font>
      <sz val="10"/>
      <color indexed="9"/>
      <name val="Arial"/>
      <family val="2"/>
    </font>
    <font>
      <sz val="8"/>
      <color indexed="9"/>
      <name val="Arial"/>
      <family val="2"/>
    </font>
    <font>
      <sz val="10"/>
      <name val="Arial"/>
      <family val="2"/>
    </font>
    <font>
      <b/>
      <sz val="15"/>
      <name val="Arial"/>
      <family val="2"/>
    </font>
    <font>
      <sz val="12"/>
      <name val="Arial"/>
      <family val="2"/>
    </font>
    <font>
      <b/>
      <sz val="10"/>
      <color indexed="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name val="Arial"/>
      <family val="2"/>
    </font>
    <font>
      <b/>
      <sz val="8"/>
      <name val="Arial"/>
      <family val="2"/>
    </font>
    <font>
      <b/>
      <sz val="10"/>
      <color indexed="60"/>
      <name val="Arial"/>
      <family val="2"/>
    </font>
    <font>
      <sz val="15"/>
      <name val="Arial"/>
      <family val="2"/>
    </font>
    <font>
      <sz val="10"/>
      <name val="Arial"/>
      <family val="2"/>
    </font>
    <font>
      <sz val="10"/>
      <name val="Arial"/>
      <family val="2"/>
    </font>
    <font>
      <sz val="10"/>
      <name val="Arial"/>
      <family val="2"/>
    </font>
    <font>
      <sz val="11"/>
      <color indexed="8"/>
      <name val="Calibri"/>
      <family val="2"/>
    </font>
    <font>
      <b/>
      <sz val="10"/>
      <color indexed="12"/>
      <name val="Arial"/>
      <family val="2"/>
    </font>
    <font>
      <sz val="11"/>
      <name val="Arial"/>
      <family val="2"/>
    </font>
    <font>
      <b/>
      <sz val="18"/>
      <color indexed="62"/>
      <name val="Cambria"/>
      <family val="2"/>
    </font>
    <font>
      <sz val="10"/>
      <color indexed="8"/>
      <name val="Arial"/>
      <family val="2"/>
    </font>
    <font>
      <b/>
      <sz val="10"/>
      <color indexed="9"/>
      <name val="Arial"/>
      <family val="2"/>
    </font>
    <font>
      <b/>
      <sz val="10"/>
      <color indexed="12"/>
      <name val="Arial"/>
      <family val="2"/>
    </font>
    <font>
      <b/>
      <sz val="10"/>
      <name val="Calibri"/>
      <family val="2"/>
    </font>
    <font>
      <b/>
      <sz val="10"/>
      <color indexed="10"/>
      <name val="Arial"/>
      <family val="2"/>
    </font>
    <font>
      <sz val="10"/>
      <color indexed="10"/>
      <name val="Arial"/>
      <family val="2"/>
    </font>
    <font>
      <sz val="8"/>
      <color indexed="10"/>
      <name val="Arial"/>
      <family val="2"/>
    </font>
    <font>
      <sz val="10"/>
      <color indexed="8"/>
      <name val="Arial"/>
      <family val="2"/>
    </font>
    <font>
      <b/>
      <sz val="8"/>
      <color indexed="10"/>
      <name val="Arial"/>
      <family val="2"/>
    </font>
    <font>
      <b/>
      <sz val="10"/>
      <color indexed="8"/>
      <name val="Arial"/>
      <family val="2"/>
    </font>
    <font>
      <b/>
      <sz val="9"/>
      <name val="Arial"/>
      <family val="2"/>
    </font>
    <font>
      <sz val="11"/>
      <color indexed="8"/>
      <name val="Calibri"/>
      <family val="2"/>
    </font>
    <font>
      <sz val="11"/>
      <color theme="1"/>
      <name val="Calibri"/>
      <family val="2"/>
      <scheme val="minor"/>
    </font>
    <font>
      <sz val="11"/>
      <color indexed="8"/>
      <name val="Calibri"/>
      <family val="2"/>
    </font>
    <font>
      <sz val="11"/>
      <color indexed="8"/>
      <name val="Calibri"/>
      <family val="2"/>
    </font>
    <font>
      <b/>
      <sz val="9"/>
      <color indexed="8"/>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rgb="FFFFFF00"/>
        <bgColor indexed="64"/>
      </patternFill>
    </fill>
    <fill>
      <patternFill patternType="solid">
        <fgColor theme="3" tint="0.79998168889431442"/>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336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2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2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2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2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2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2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2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2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2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2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2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2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2"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8" fillId="3" borderId="0" applyNumberFormat="0" applyBorder="0" applyAlignment="0" applyProtection="0"/>
    <xf numFmtId="0" fontId="23" fillId="4" borderId="0" applyNumberFormat="0" applyBorder="0" applyAlignment="0" applyProtection="0"/>
    <xf numFmtId="0" fontId="24" fillId="20" borderId="1" applyNumberFormat="0" applyAlignment="0" applyProtection="0"/>
    <xf numFmtId="0" fontId="24" fillId="20" borderId="1" applyNumberFormat="0" applyAlignment="0" applyProtection="0"/>
    <xf numFmtId="0" fontId="25" fillId="21" borderId="2" applyNumberFormat="0" applyAlignment="0" applyProtection="0"/>
    <xf numFmtId="0" fontId="26" fillId="0" borderId="3" applyNumberFormat="0" applyFill="0" applyAlignment="0" applyProtection="0"/>
    <xf numFmtId="0" fontId="25" fillId="21" borderId="2" applyNumberFormat="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9" borderId="0" applyNumberFormat="0" applyBorder="0" applyAlignment="0" applyProtection="0"/>
    <xf numFmtId="0" fontId="27" fillId="7" borderId="1" applyNumberFormat="0" applyAlignment="0" applyProtection="0"/>
    <xf numFmtId="0" fontId="7" fillId="0" borderId="0"/>
    <xf numFmtId="0" fontId="32" fillId="0" borderId="0" applyNumberFormat="0" applyFill="0" applyBorder="0" applyAlignment="0" applyProtection="0"/>
    <xf numFmtId="0" fontId="23" fillId="4" borderId="0" applyNumberFormat="0" applyBorder="0" applyAlignment="0" applyProtection="0"/>
    <xf numFmtId="0" fontId="34" fillId="0" borderId="4" applyNumberFormat="0" applyFill="0" applyAlignment="0" applyProtection="0"/>
    <xf numFmtId="0" fontId="35" fillId="0" borderId="5" applyNumberFormat="0" applyFill="0" applyAlignment="0" applyProtection="0"/>
    <xf numFmtId="0" fontId="36" fillId="0" borderId="6" applyNumberFormat="0" applyFill="0" applyAlignment="0" applyProtection="0"/>
    <xf numFmtId="0" fontId="36" fillId="0" borderId="0" applyNumberFormat="0" applyFill="0" applyBorder="0" applyAlignment="0" applyProtection="0"/>
    <xf numFmtId="0" fontId="28" fillId="3" borderId="0" applyNumberFormat="0" applyBorder="0" applyAlignment="0" applyProtection="0"/>
    <xf numFmtId="0" fontId="27" fillId="7" borderId="1" applyNumberFormat="0" applyAlignment="0" applyProtection="0"/>
    <xf numFmtId="0" fontId="26" fillId="0" borderId="3" applyNumberFormat="0" applyFill="0" applyAlignment="0" applyProtection="0"/>
    <xf numFmtId="44" fontId="7" fillId="0" borderId="0" applyFont="0" applyFill="0" applyBorder="0" applyAlignment="0" applyProtection="0"/>
    <xf numFmtId="165" fontId="1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29" fillId="22" borderId="0" applyNumberFormat="0" applyBorder="0" applyAlignment="0" applyProtection="0"/>
    <xf numFmtId="0" fontId="29" fillId="22"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9" fillId="0" borderId="0" applyNumberFormat="0" applyFill="0" applyBorder="0" applyAlignment="0" applyProtection="0"/>
    <xf numFmtId="0" fontId="7" fillId="0" borderId="0"/>
    <xf numFmtId="0" fontId="60" fillId="0" borderId="0">
      <alignment vertical="top"/>
    </xf>
    <xf numFmtId="0" fontId="61" fillId="0" borderId="0"/>
    <xf numFmtId="0" fontId="60" fillId="0" borderId="0">
      <alignment vertical="top"/>
    </xf>
    <xf numFmtId="0" fontId="6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7" fillId="23" borderId="7" applyNumberFormat="0" applyFont="0" applyAlignment="0" applyProtection="0"/>
    <xf numFmtId="0" fontId="6" fillId="23" borderId="7" applyNumberFormat="0" applyFont="0" applyAlignment="0" applyProtection="0"/>
    <xf numFmtId="0" fontId="30" fillId="20" borderId="8" applyNumberFormat="0" applyAlignment="0" applyProtection="0"/>
    <xf numFmtId="9" fontId="7" fillId="0" borderId="0" applyFont="0" applyFill="0" applyBorder="0" applyAlignment="0" applyProtection="0"/>
    <xf numFmtId="9" fontId="1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2"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4"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30" fillId="20" borderId="8" applyNumberFormat="0" applyAlignment="0" applyProtection="0"/>
    <xf numFmtId="167" fontId="7" fillId="0" borderId="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ill="0" applyBorder="0" applyAlignment="0" applyProtection="0"/>
    <xf numFmtId="166" fontId="1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4" fontId="12"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1"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72"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6"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12"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3"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4"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166" fontId="45" fillId="0" borderId="0" applyFont="0" applyFill="0" applyBorder="0" applyAlignment="0" applyProtection="0"/>
    <xf numFmtId="166" fontId="6" fillId="0" borderId="0" applyFont="0" applyFill="0" applyBorder="0" applyAlignment="0" applyProtection="0"/>
    <xf numFmtId="166" fontId="7" fillId="0" borderId="0" applyFont="0" applyFill="0" applyBorder="0" applyAlignment="0" applyProtection="0"/>
    <xf numFmtId="0" fontId="7" fillId="0" borderId="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4" applyNumberFormat="0" applyFill="0" applyAlignment="0" applyProtection="0"/>
    <xf numFmtId="0" fontId="34" fillId="0" borderId="4"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4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4"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4" applyNumberFormat="0" applyFill="0" applyAlignment="0" applyProtection="0"/>
    <xf numFmtId="0" fontId="34" fillId="0" borderId="4" applyNumberFormat="0" applyFill="0" applyAlignment="0" applyProtection="0"/>
    <xf numFmtId="0" fontId="35" fillId="0" borderId="5" applyNumberFormat="0" applyFill="0" applyAlignment="0" applyProtection="0"/>
    <xf numFmtId="0" fontId="36" fillId="0" borderId="6" applyNumberFormat="0" applyFill="0" applyAlignment="0" applyProtection="0"/>
    <xf numFmtId="0" fontId="36" fillId="0" borderId="0" applyNumberFormat="0" applyFill="0" applyBorder="0" applyAlignment="0" applyProtection="0"/>
    <xf numFmtId="0" fontId="37" fillId="0" borderId="9" applyNumberFormat="0" applyFill="0" applyAlignment="0" applyProtection="0"/>
    <xf numFmtId="166" fontId="7" fillId="0" borderId="0" applyFont="0" applyFill="0" applyBorder="0" applyAlignment="0" applyProtection="0"/>
    <xf numFmtId="166" fontId="7" fillId="0" borderId="0" applyFont="0" applyFill="0" applyBorder="0" applyAlignment="0" applyProtection="0"/>
    <xf numFmtId="166" fontId="7" fillId="0" borderId="0" applyFont="0" applyFill="0" applyBorder="0" applyAlignment="0" applyProtection="0"/>
    <xf numFmtId="0" fontId="31" fillId="0" borderId="0" applyNumberFormat="0" applyFill="0" applyBorder="0" applyAlignment="0" applyProtection="0"/>
    <xf numFmtId="0" fontId="6" fillId="0" borderId="0">
      <alignment vertical="top"/>
    </xf>
    <xf numFmtId="0" fontId="5" fillId="0" borderId="0"/>
    <xf numFmtId="0" fontId="62" fillId="0" borderId="0">
      <alignment vertical="top"/>
    </xf>
    <xf numFmtId="0" fontId="6" fillId="0" borderId="0">
      <alignment vertical="top"/>
    </xf>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44" fontId="7" fillId="0" borderId="0" applyFont="0" applyFill="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44" fontId="7" fillId="0" borderId="0" applyFont="0" applyFill="0" applyBorder="0" applyAlignment="0" applyProtection="0"/>
    <xf numFmtId="0" fontId="7" fillId="0" borderId="0"/>
    <xf numFmtId="0" fontId="63" fillId="0" borderId="0">
      <alignment vertical="top"/>
    </xf>
    <xf numFmtId="0" fontId="4" fillId="0" borderId="0"/>
    <xf numFmtId="0" fontId="4"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3" fillId="0" borderId="0"/>
    <xf numFmtId="0" fontId="2" fillId="0" borderId="0"/>
    <xf numFmtId="0" fontId="1" fillId="0" borderId="0"/>
  </cellStyleXfs>
  <cellXfs count="819">
    <xf numFmtId="0" fontId="0" fillId="0" borderId="0" xfId="0"/>
    <xf numFmtId="166" fontId="0" fillId="0" borderId="0" xfId="0" applyNumberFormat="1" applyAlignment="1">
      <alignment horizontal="justify"/>
    </xf>
    <xf numFmtId="166" fontId="0" fillId="0" borderId="0" xfId="0" applyNumberFormat="1"/>
    <xf numFmtId="166" fontId="0" fillId="0" borderId="0" xfId="0" applyNumberFormat="1" applyAlignment="1">
      <alignment horizontal="justify" vertical="center"/>
    </xf>
    <xf numFmtId="166" fontId="0" fillId="0" borderId="0" xfId="0" applyNumberFormat="1" applyAlignment="1">
      <alignment vertical="center"/>
    </xf>
    <xf numFmtId="166" fontId="0" fillId="0" borderId="10" xfId="0" applyNumberFormat="1" applyBorder="1"/>
    <xf numFmtId="166" fontId="12" fillId="0" borderId="0" xfId="0" applyNumberFormat="1" applyFont="1"/>
    <xf numFmtId="0" fontId="12" fillId="0" borderId="0" xfId="0" applyFont="1"/>
    <xf numFmtId="166" fontId="9" fillId="0" borderId="0" xfId="0" applyNumberFormat="1" applyFont="1" applyAlignment="1">
      <alignment horizontal="center"/>
    </xf>
    <xf numFmtId="166" fontId="9" fillId="0" borderId="10" xfId="0" applyNumberFormat="1" applyFont="1" applyBorder="1" applyAlignment="1">
      <alignment horizontal="center"/>
    </xf>
    <xf numFmtId="166" fontId="9" fillId="0" borderId="10" xfId="0" applyNumberFormat="1" applyFont="1" applyBorder="1"/>
    <xf numFmtId="0" fontId="9" fillId="0" borderId="0" xfId="0" applyFont="1"/>
    <xf numFmtId="0" fontId="9" fillId="0" borderId="0" xfId="0" applyFont="1" applyAlignment="1">
      <alignment horizontal="center"/>
    </xf>
    <xf numFmtId="166" fontId="9" fillId="0" borderId="0" xfId="0" applyNumberFormat="1" applyFont="1"/>
    <xf numFmtId="0" fontId="12" fillId="0" borderId="10" xfId="0" applyFont="1" applyBorder="1"/>
    <xf numFmtId="166" fontId="12" fillId="0" borderId="10" xfId="2848" applyFont="1" applyBorder="1" applyAlignment="1"/>
    <xf numFmtId="166" fontId="9" fillId="0" borderId="0" xfId="2848" applyFont="1" applyAlignment="1">
      <alignment horizontal="center"/>
    </xf>
    <xf numFmtId="0" fontId="0" fillId="0" borderId="10" xfId="0" applyBorder="1" applyAlignment="1">
      <alignment horizontal="center"/>
    </xf>
    <xf numFmtId="0" fontId="12" fillId="0" borderId="10" xfId="0" applyFont="1" applyBorder="1" applyAlignment="1">
      <alignment horizontal="center"/>
    </xf>
    <xf numFmtId="166" fontId="7" fillId="0" borderId="10" xfId="2848" applyFont="1" applyBorder="1" applyAlignment="1"/>
    <xf numFmtId="0" fontId="12" fillId="0" borderId="0" xfId="0" applyFont="1" applyAlignment="1">
      <alignment horizontal="center"/>
    </xf>
    <xf numFmtId="166" fontId="7" fillId="0" borderId="0" xfId="2848" applyFont="1" applyBorder="1" applyAlignment="1"/>
    <xf numFmtId="0" fontId="10" fillId="0" borderId="0" xfId="0" applyFont="1"/>
    <xf numFmtId="166" fontId="12" fillId="0" borderId="10" xfId="0" applyNumberFormat="1" applyFont="1" applyBorder="1"/>
    <xf numFmtId="166" fontId="7" fillId="0" borderId="0" xfId="2848"/>
    <xf numFmtId="0" fontId="12" fillId="0" borderId="0" xfId="0" applyFont="1" applyAlignment="1">
      <alignment vertical="center"/>
    </xf>
    <xf numFmtId="49" fontId="9" fillId="0" borderId="10" xfId="0" applyNumberFormat="1" applyFont="1" applyBorder="1" applyAlignment="1">
      <alignment horizontal="center" vertical="top"/>
    </xf>
    <xf numFmtId="49" fontId="0" fillId="0" borderId="0" xfId="0" applyNumberFormat="1" applyAlignment="1">
      <alignment vertical="top"/>
    </xf>
    <xf numFmtId="49" fontId="0" fillId="0" borderId="0" xfId="0" applyNumberFormat="1"/>
    <xf numFmtId="166" fontId="0" fillId="0" borderId="10" xfId="2848" applyFont="1" applyBorder="1"/>
    <xf numFmtId="166" fontId="0" fillId="0" borderId="0" xfId="2848" applyFont="1"/>
    <xf numFmtId="0" fontId="14" fillId="0" borderId="0" xfId="0" applyFont="1"/>
    <xf numFmtId="0" fontId="11" fillId="0" borderId="0" xfId="0" applyFont="1" applyAlignment="1">
      <alignment horizontal="center"/>
    </xf>
    <xf numFmtId="166" fontId="9" fillId="0" borderId="0" xfId="2848" applyFont="1"/>
    <xf numFmtId="173" fontId="0" fillId="0" borderId="0" xfId="0" applyNumberFormat="1"/>
    <xf numFmtId="166" fontId="12" fillId="0" borderId="0" xfId="2848" applyFont="1"/>
    <xf numFmtId="2" fontId="9" fillId="0" borderId="10" xfId="0" applyNumberFormat="1" applyFont="1" applyBorder="1" applyAlignment="1">
      <alignment horizontal="left" vertical="top" wrapText="1"/>
    </xf>
    <xf numFmtId="166" fontId="19" fillId="0" borderId="0" xfId="2848" applyFont="1" applyBorder="1" applyAlignment="1"/>
    <xf numFmtId="0" fontId="18" fillId="0" borderId="0" xfId="2848" applyNumberFormat="1" applyFont="1"/>
    <xf numFmtId="166" fontId="17" fillId="0" borderId="0" xfId="2848" applyFont="1"/>
    <xf numFmtId="0" fontId="7" fillId="0" borderId="0" xfId="0" applyFont="1"/>
    <xf numFmtId="0" fontId="11" fillId="0" borderId="0" xfId="0" applyFont="1" applyAlignment="1">
      <alignment horizontal="left"/>
    </xf>
    <xf numFmtId="0" fontId="11" fillId="0" borderId="0" xfId="0" applyFont="1"/>
    <xf numFmtId="0" fontId="9" fillId="0" borderId="0" xfId="2848" applyNumberFormat="1" applyFont="1"/>
    <xf numFmtId="0" fontId="12" fillId="0" borderId="0" xfId="2848" applyNumberFormat="1" applyFont="1"/>
    <xf numFmtId="166" fontId="12" fillId="0" borderId="0" xfId="0" applyNumberFormat="1" applyFont="1" applyAlignment="1">
      <alignment vertical="center"/>
    </xf>
    <xf numFmtId="166" fontId="12" fillId="0" borderId="0" xfId="0" applyNumberFormat="1" applyFont="1" applyAlignment="1">
      <alignment vertical="justify"/>
    </xf>
    <xf numFmtId="166" fontId="0" fillId="0" borderId="0" xfId="2848" applyFont="1" applyBorder="1" applyAlignment="1"/>
    <xf numFmtId="166" fontId="7" fillId="0" borderId="0" xfId="0" applyNumberFormat="1" applyFont="1"/>
    <xf numFmtId="166" fontId="7" fillId="0" borderId="0" xfId="2848" applyFont="1" applyFill="1" applyBorder="1"/>
    <xf numFmtId="166" fontId="10" fillId="0" borderId="0" xfId="0" applyNumberFormat="1" applyFont="1"/>
    <xf numFmtId="166" fontId="12" fillId="0" borderId="0" xfId="0" applyNumberFormat="1" applyFont="1" applyAlignment="1">
      <alignment horizontal="center"/>
    </xf>
    <xf numFmtId="0" fontId="39" fillId="0" borderId="0" xfId="2848" applyNumberFormat="1" applyFont="1"/>
    <xf numFmtId="0" fontId="39" fillId="0" borderId="0" xfId="0" applyFont="1"/>
    <xf numFmtId="0" fontId="11" fillId="0" borderId="0" xfId="1685" applyFont="1"/>
    <xf numFmtId="0" fontId="20" fillId="0" borderId="0" xfId="1685" applyFont="1"/>
    <xf numFmtId="166" fontId="12" fillId="0" borderId="0" xfId="2160" applyFont="1"/>
    <xf numFmtId="0" fontId="12" fillId="0" borderId="0" xfId="1685"/>
    <xf numFmtId="166" fontId="12" fillId="0" borderId="0" xfId="2160"/>
    <xf numFmtId="0" fontId="9" fillId="0" borderId="0" xfId="1685" applyFont="1"/>
    <xf numFmtId="166" fontId="9" fillId="24" borderId="0" xfId="2160" applyFont="1" applyFill="1" applyAlignment="1">
      <alignment horizontal="right"/>
    </xf>
    <xf numFmtId="166" fontId="19" fillId="0" borderId="0" xfId="2160" applyFont="1" applyBorder="1" applyAlignment="1"/>
    <xf numFmtId="0" fontId="9" fillId="0" borderId="0" xfId="1685" applyFont="1" applyAlignment="1">
      <alignment vertical="center"/>
    </xf>
    <xf numFmtId="0" fontId="9" fillId="24" borderId="0" xfId="1685" applyFont="1" applyFill="1" applyAlignment="1">
      <alignment vertical="center"/>
    </xf>
    <xf numFmtId="166" fontId="9" fillId="24" borderId="0" xfId="1685" applyNumberFormat="1" applyFont="1" applyFill="1" applyAlignment="1">
      <alignment horizontal="right"/>
    </xf>
    <xf numFmtId="166" fontId="9" fillId="24" borderId="0" xfId="2160" applyFont="1" applyFill="1" applyBorder="1" applyAlignment="1">
      <alignment horizontal="right"/>
    </xf>
    <xf numFmtId="166" fontId="9" fillId="24" borderId="0" xfId="1685" applyNumberFormat="1" applyFont="1" applyFill="1"/>
    <xf numFmtId="166" fontId="9" fillId="0" borderId="0" xfId="2160" applyFont="1"/>
    <xf numFmtId="166" fontId="9" fillId="0" borderId="0" xfId="2160" applyFont="1" applyFill="1" applyBorder="1" applyAlignment="1"/>
    <xf numFmtId="166" fontId="0" fillId="0" borderId="0" xfId="2160" applyFont="1"/>
    <xf numFmtId="10" fontId="9" fillId="0" borderId="0" xfId="1827" applyNumberFormat="1" applyFont="1"/>
    <xf numFmtId="166" fontId="9" fillId="0" borderId="0" xfId="2160" applyFont="1" applyAlignment="1">
      <alignment horizontal="center"/>
    </xf>
    <xf numFmtId="166" fontId="12" fillId="0" borderId="0" xfId="1685" applyNumberFormat="1"/>
    <xf numFmtId="10" fontId="40" fillId="0" borderId="0" xfId="1685" applyNumberFormat="1" applyFont="1"/>
    <xf numFmtId="166" fontId="12" fillId="24" borderId="0" xfId="2848" applyFont="1" applyFill="1" applyAlignment="1">
      <alignment horizontal="right"/>
    </xf>
    <xf numFmtId="0" fontId="12" fillId="24" borderId="0" xfId="0" applyFont="1" applyFill="1" applyAlignment="1">
      <alignment vertical="center"/>
    </xf>
    <xf numFmtId="166" fontId="12" fillId="24" borderId="0" xfId="0" applyNumberFormat="1" applyFont="1" applyFill="1" applyAlignment="1">
      <alignment horizontal="right"/>
    </xf>
    <xf numFmtId="166" fontId="12" fillId="24" borderId="0" xfId="2848" applyFont="1" applyFill="1" applyBorder="1" applyAlignment="1">
      <alignment horizontal="right"/>
    </xf>
    <xf numFmtId="166" fontId="12" fillId="24" borderId="0" xfId="0" applyNumberFormat="1" applyFont="1" applyFill="1"/>
    <xf numFmtId="166" fontId="12" fillId="0" borderId="0" xfId="2848" applyFont="1" applyFill="1" applyBorder="1" applyAlignment="1"/>
    <xf numFmtId="0" fontId="9" fillId="0" borderId="0" xfId="2848" applyNumberFormat="1" applyFont="1" applyAlignment="1">
      <alignment horizontal="center"/>
    </xf>
    <xf numFmtId="0" fontId="39" fillId="0" borderId="0" xfId="0" applyFont="1" applyAlignment="1">
      <alignment vertical="center"/>
    </xf>
    <xf numFmtId="0" fontId="41" fillId="0" borderId="0" xfId="2848" applyNumberFormat="1" applyFont="1"/>
    <xf numFmtId="173" fontId="12" fillId="0" borderId="0" xfId="0" applyNumberFormat="1" applyFont="1"/>
    <xf numFmtId="0" fontId="18" fillId="0" borderId="0" xfId="0" applyFont="1" applyAlignment="1">
      <alignment horizontal="left"/>
    </xf>
    <xf numFmtId="0" fontId="39" fillId="0" borderId="0" xfId="1685" applyFont="1"/>
    <xf numFmtId="0" fontId="13" fillId="0" borderId="0" xfId="1685" applyFont="1"/>
    <xf numFmtId="0" fontId="15" fillId="0" borderId="0" xfId="1685" applyFont="1"/>
    <xf numFmtId="4" fontId="12" fillId="0" borderId="0" xfId="1685" applyNumberFormat="1"/>
    <xf numFmtId="4" fontId="15" fillId="0" borderId="0" xfId="1685" applyNumberFormat="1" applyFont="1"/>
    <xf numFmtId="166" fontId="13" fillId="0" borderId="0" xfId="2160" applyFont="1" applyFill="1"/>
    <xf numFmtId="0" fontId="13" fillId="0" borderId="0" xfId="1685" applyFont="1" applyAlignment="1">
      <alignment horizontal="center"/>
    </xf>
    <xf numFmtId="4" fontId="13" fillId="0" borderId="0" xfId="1685" applyNumberFormat="1" applyFont="1"/>
    <xf numFmtId="0" fontId="16" fillId="0" borderId="0" xfId="1685" applyFont="1"/>
    <xf numFmtId="0" fontId="16" fillId="0" borderId="0" xfId="1685" applyFont="1" applyAlignment="1">
      <alignment horizontal="center"/>
    </xf>
    <xf numFmtId="4" fontId="16" fillId="0" borderId="0" xfId="1685" applyNumberFormat="1" applyFont="1"/>
    <xf numFmtId="10" fontId="9" fillId="0" borderId="0" xfId="1826" applyNumberFormat="1" applyFont="1"/>
    <xf numFmtId="166" fontId="46" fillId="0" borderId="0" xfId="2160" applyFont="1"/>
    <xf numFmtId="49" fontId="12" fillId="0" borderId="0" xfId="0" applyNumberFormat="1" applyFont="1"/>
    <xf numFmtId="2" fontId="0" fillId="0" borderId="0" xfId="0" applyNumberFormat="1"/>
    <xf numFmtId="4" fontId="9" fillId="0" borderId="0" xfId="0" applyNumberFormat="1" applyFont="1" applyAlignment="1">
      <alignment horizontal="center"/>
    </xf>
    <xf numFmtId="2" fontId="12" fillId="0" borderId="0" xfId="0" applyNumberFormat="1" applyFont="1"/>
    <xf numFmtId="166" fontId="9" fillId="0" borderId="0" xfId="0" applyNumberFormat="1" applyFont="1" applyAlignment="1">
      <alignment horizontal="center" vertical="center"/>
    </xf>
    <xf numFmtId="166" fontId="9" fillId="0" borderId="0" xfId="0" applyNumberFormat="1" applyFont="1" applyAlignment="1">
      <alignment horizontal="center" vertical="top"/>
    </xf>
    <xf numFmtId="166" fontId="9" fillId="0" borderId="0" xfId="0" applyNumberFormat="1" applyFont="1" applyAlignment="1">
      <alignment vertical="center"/>
    </xf>
    <xf numFmtId="49" fontId="9" fillId="0" borderId="0" xfId="0" applyNumberFormat="1" applyFont="1" applyAlignment="1">
      <alignment wrapText="1"/>
    </xf>
    <xf numFmtId="166" fontId="12" fillId="0" borderId="0" xfId="0" applyNumberFormat="1" applyFont="1" applyAlignment="1">
      <alignment horizontal="center" vertical="top"/>
    </xf>
    <xf numFmtId="166" fontId="0" fillId="0" borderId="0" xfId="0" applyNumberFormat="1" applyAlignment="1">
      <alignment horizontal="center"/>
    </xf>
    <xf numFmtId="166" fontId="0" fillId="0" borderId="0" xfId="0" applyNumberFormat="1" applyAlignment="1">
      <alignment horizontal="center" vertical="top"/>
    </xf>
    <xf numFmtId="0" fontId="9" fillId="0" borderId="0" xfId="0" applyFont="1" applyAlignment="1">
      <alignment vertical="top"/>
    </xf>
    <xf numFmtId="0" fontId="9" fillId="0" borderId="0" xfId="0" applyFont="1" applyAlignment="1">
      <alignment horizontal="justify" wrapText="1"/>
    </xf>
    <xf numFmtId="49" fontId="9" fillId="0" borderId="0" xfId="0" applyNumberFormat="1" applyFont="1"/>
    <xf numFmtId="166" fontId="11" fillId="0" borderId="0" xfId="0" applyNumberFormat="1" applyFont="1" applyAlignment="1">
      <alignment vertical="justify" wrapText="1"/>
    </xf>
    <xf numFmtId="49" fontId="9" fillId="0" borderId="0" xfId="0" applyNumberFormat="1" applyFont="1" applyAlignment="1">
      <alignment vertical="center"/>
    </xf>
    <xf numFmtId="0" fontId="7" fillId="0" borderId="0" xfId="0" applyFont="1" applyAlignment="1">
      <alignment horizontal="justify" wrapText="1"/>
    </xf>
    <xf numFmtId="166" fontId="7" fillId="0" borderId="10" xfId="0" applyNumberFormat="1" applyFont="1" applyBorder="1" applyAlignment="1">
      <alignment horizontal="center" vertical="top"/>
    </xf>
    <xf numFmtId="2" fontId="7" fillId="0" borderId="10" xfId="0" applyNumberFormat="1" applyFont="1" applyBorder="1" applyAlignment="1">
      <alignment horizontal="left" vertical="top" wrapText="1"/>
    </xf>
    <xf numFmtId="166" fontId="7" fillId="0" borderId="0" xfId="0" applyNumberFormat="1" applyFont="1" applyAlignment="1">
      <alignment vertical="justify"/>
    </xf>
    <xf numFmtId="166" fontId="7" fillId="0" borderId="0" xfId="2848" applyFont="1"/>
    <xf numFmtId="0" fontId="7" fillId="0" borderId="0" xfId="1685" applyFont="1"/>
    <xf numFmtId="0" fontId="7" fillId="0" borderId="10" xfId="0" applyFont="1" applyBorder="1" applyAlignment="1">
      <alignment horizontal="center"/>
    </xf>
    <xf numFmtId="0" fontId="38" fillId="0" borderId="0" xfId="1685" applyFont="1" applyAlignment="1">
      <alignment horizontal="center"/>
    </xf>
    <xf numFmtId="10" fontId="9" fillId="0" borderId="0" xfId="1685" applyNumberFormat="1" applyFont="1" applyAlignment="1">
      <alignment horizontal="center"/>
    </xf>
    <xf numFmtId="166" fontId="7" fillId="0" borderId="10" xfId="0" applyNumberFormat="1" applyFont="1" applyBorder="1"/>
    <xf numFmtId="0" fontId="39" fillId="0" borderId="0" xfId="1696" applyFont="1"/>
    <xf numFmtId="166" fontId="7" fillId="0" borderId="0" xfId="0" applyNumberFormat="1" applyFont="1" applyAlignment="1">
      <alignment horizontal="center" vertical="justify"/>
    </xf>
    <xf numFmtId="166" fontId="0" fillId="0" borderId="0" xfId="0" applyNumberFormat="1" applyAlignment="1">
      <alignment horizontal="left"/>
    </xf>
    <xf numFmtId="0" fontId="7" fillId="0" borderId="0" xfId="0" applyFont="1" applyAlignment="1">
      <alignment horizontal="center"/>
    </xf>
    <xf numFmtId="0" fontId="12" fillId="0" borderId="0" xfId="2848" applyNumberFormat="1" applyFont="1" applyFill="1"/>
    <xf numFmtId="0" fontId="13" fillId="0" borderId="12" xfId="0" applyFont="1" applyBorder="1" applyAlignment="1">
      <alignment horizontal="center" vertical="center"/>
    </xf>
    <xf numFmtId="4" fontId="13" fillId="0" borderId="10" xfId="0" applyNumberFormat="1" applyFont="1" applyBorder="1" applyAlignment="1">
      <alignment horizontal="center" vertical="center" wrapText="1"/>
    </xf>
    <xf numFmtId="0" fontId="13" fillId="0" borderId="10" xfId="0" applyFont="1" applyBorder="1" applyAlignment="1">
      <alignment horizontal="center" vertical="center"/>
    </xf>
    <xf numFmtId="166" fontId="13" fillId="0" borderId="10" xfId="2848" applyFont="1" applyFill="1" applyBorder="1" applyAlignment="1">
      <alignment horizontal="center" vertical="center"/>
    </xf>
    <xf numFmtId="166" fontId="7" fillId="0" borderId="11" xfId="2848" applyFont="1" applyFill="1" applyBorder="1" applyAlignment="1">
      <alignment vertical="center"/>
    </xf>
    <xf numFmtId="0" fontId="9" fillId="0" borderId="0" xfId="2848" applyNumberFormat="1" applyFont="1" applyFill="1" applyAlignment="1">
      <alignment horizontal="center"/>
    </xf>
    <xf numFmtId="43" fontId="9" fillId="0" borderId="0" xfId="2848" applyNumberFormat="1" applyFont="1" applyFill="1" applyAlignment="1">
      <alignment horizontal="center"/>
    </xf>
    <xf numFmtId="0" fontId="13" fillId="0" borderId="10" xfId="0" applyFont="1" applyBorder="1" applyAlignment="1">
      <alignment horizontal="center" vertical="center" wrapText="1"/>
    </xf>
    <xf numFmtId="176" fontId="7" fillId="0" borderId="0" xfId="0" applyNumberFormat="1" applyFont="1"/>
    <xf numFmtId="0" fontId="7" fillId="0" borderId="0" xfId="2848" quotePrefix="1" applyNumberFormat="1" applyFont="1" applyAlignment="1">
      <alignment horizontal="right"/>
    </xf>
    <xf numFmtId="0" fontId="7" fillId="0" borderId="0" xfId="0" applyFont="1" applyAlignment="1">
      <alignment horizontal="right"/>
    </xf>
    <xf numFmtId="166" fontId="7" fillId="0" borderId="0" xfId="2848" applyFont="1" applyAlignment="1">
      <alignment horizontal="center"/>
    </xf>
    <xf numFmtId="166" fontId="9" fillId="0" borderId="10" xfId="0" applyNumberFormat="1" applyFont="1" applyBorder="1" applyAlignment="1">
      <alignment vertical="top"/>
    </xf>
    <xf numFmtId="43" fontId="0" fillId="0" borderId="0" xfId="0" applyNumberFormat="1"/>
    <xf numFmtId="166" fontId="11" fillId="0" borderId="0" xfId="0" applyNumberFormat="1" applyFont="1"/>
    <xf numFmtId="166" fontId="7" fillId="0" borderId="10" xfId="0" applyNumberFormat="1" applyFont="1" applyBorder="1" applyAlignment="1">
      <alignment horizontal="center"/>
    </xf>
    <xf numFmtId="2" fontId="7" fillId="0" borderId="10" xfId="0" applyNumberFormat="1" applyFont="1" applyBorder="1" applyAlignment="1">
      <alignment horizontal="center" vertical="top" wrapText="1"/>
    </xf>
    <xf numFmtId="2" fontId="7" fillId="0" borderId="0" xfId="0" applyNumberFormat="1" applyFont="1" applyAlignment="1">
      <alignment horizontal="center" vertical="top" wrapText="1"/>
    </xf>
    <xf numFmtId="166" fontId="7" fillId="0" borderId="10" xfId="2848" applyFont="1" applyBorder="1" applyAlignment="1">
      <alignment vertical="top"/>
    </xf>
    <xf numFmtId="2" fontId="7" fillId="0" borderId="0" xfId="0" applyNumberFormat="1" applyFont="1" applyAlignment="1">
      <alignment horizontal="right" vertical="top"/>
    </xf>
    <xf numFmtId="166" fontId="0" fillId="0" borderId="0" xfId="2848" applyFont="1" applyBorder="1" applyAlignment="1">
      <alignment horizontal="right"/>
    </xf>
    <xf numFmtId="166" fontId="0" fillId="0" borderId="10" xfId="2848" applyFont="1" applyBorder="1" applyAlignment="1"/>
    <xf numFmtId="0" fontId="38" fillId="0" borderId="10" xfId="1685" applyFont="1" applyBorder="1" applyAlignment="1">
      <alignment horizontal="center"/>
    </xf>
    <xf numFmtId="0" fontId="38" fillId="0" borderId="0" xfId="1685" applyFont="1"/>
    <xf numFmtId="10" fontId="38" fillId="0" borderId="10" xfId="1826" applyNumberFormat="1" applyFont="1" applyBorder="1" applyAlignment="1">
      <alignment horizontal="center"/>
    </xf>
    <xf numFmtId="0" fontId="47" fillId="0" borderId="10" xfId="1685" applyFont="1" applyBorder="1" applyAlignment="1">
      <alignment horizontal="center"/>
    </xf>
    <xf numFmtId="0" fontId="47" fillId="0" borderId="10" xfId="1685" applyFont="1" applyBorder="1"/>
    <xf numFmtId="10" fontId="47" fillId="0" borderId="10" xfId="1826" applyNumberFormat="1" applyFont="1" applyBorder="1" applyAlignment="1">
      <alignment horizontal="center"/>
    </xf>
    <xf numFmtId="10" fontId="47" fillId="0" borderId="10" xfId="1685" applyNumberFormat="1" applyFont="1" applyBorder="1" applyAlignment="1">
      <alignment horizontal="center"/>
    </xf>
    <xf numFmtId="0" fontId="47" fillId="0" borderId="0" xfId="1685" applyFont="1" applyAlignment="1">
      <alignment horizontal="center"/>
    </xf>
    <xf numFmtId="0" fontId="47" fillId="0" borderId="0" xfId="1685" applyFont="1"/>
    <xf numFmtId="166" fontId="7" fillId="0" borderId="11" xfId="2848" applyFont="1" applyBorder="1" applyAlignment="1">
      <alignment vertical="center"/>
    </xf>
    <xf numFmtId="166" fontId="13" fillId="0" borderId="11" xfId="2848" applyFont="1" applyFill="1" applyBorder="1" applyAlignment="1">
      <alignment horizontal="left" vertical="center"/>
    </xf>
    <xf numFmtId="166" fontId="13" fillId="0" borderId="12" xfId="2848" applyFont="1" applyFill="1" applyBorder="1" applyAlignment="1">
      <alignment horizontal="center" vertical="center"/>
    </xf>
    <xf numFmtId="0" fontId="13" fillId="0" borderId="12" xfId="0" applyFont="1" applyBorder="1" applyAlignment="1">
      <alignment horizontal="center" vertical="center" wrapText="1"/>
    </xf>
    <xf numFmtId="0" fontId="13" fillId="0" borderId="17" xfId="0" applyFont="1" applyBorder="1" applyAlignment="1">
      <alignment horizontal="center" vertical="center" wrapText="1"/>
    </xf>
    <xf numFmtId="166" fontId="13" fillId="0" borderId="11" xfId="2848" applyFont="1" applyBorder="1" applyAlignment="1">
      <alignment horizontal="left" vertical="center"/>
    </xf>
    <xf numFmtId="166" fontId="13" fillId="0" borderId="10" xfId="2848" applyFont="1" applyBorder="1" applyAlignment="1">
      <alignment horizontal="center" vertical="center"/>
    </xf>
    <xf numFmtId="166" fontId="13" fillId="0" borderId="12" xfId="2848" applyFont="1" applyBorder="1" applyAlignment="1">
      <alignment horizontal="center" vertical="center"/>
    </xf>
    <xf numFmtId="0" fontId="9" fillId="24" borderId="0" xfId="1685" applyFont="1" applyFill="1" applyAlignment="1">
      <alignment horizontal="center" vertical="center"/>
    </xf>
    <xf numFmtId="166" fontId="7" fillId="0" borderId="0" xfId="2848" applyFont="1" applyBorder="1" applyAlignment="1">
      <alignment vertical="top"/>
    </xf>
    <xf numFmtId="166" fontId="0" fillId="0" borderId="0" xfId="2848" applyFont="1" applyFill="1"/>
    <xf numFmtId="10" fontId="51" fillId="0" borderId="0" xfId="1826" applyNumberFormat="1" applyFont="1"/>
    <xf numFmtId="49" fontId="7" fillId="0" borderId="10" xfId="0" applyNumberFormat="1" applyFont="1" applyBorder="1" applyAlignment="1">
      <alignment horizontal="center" vertical="top"/>
    </xf>
    <xf numFmtId="0" fontId="9" fillId="0" borderId="0" xfId="1685" applyFont="1" applyAlignment="1">
      <alignment horizontal="right"/>
    </xf>
    <xf numFmtId="10" fontId="47" fillId="0" borderId="0" xfId="1685" applyNumberFormat="1" applyFont="1" applyAlignment="1">
      <alignment horizontal="center"/>
    </xf>
    <xf numFmtId="0" fontId="0" fillId="0" borderId="0" xfId="0" applyAlignment="1">
      <alignment vertical="center" wrapText="1"/>
    </xf>
    <xf numFmtId="166" fontId="9" fillId="0" borderId="0" xfId="2160" applyFont="1" applyFill="1" applyBorder="1" applyAlignment="1">
      <alignment horizontal="center"/>
    </xf>
    <xf numFmtId="10" fontId="9" fillId="24" borderId="0" xfId="1826" applyNumberFormat="1" applyFont="1" applyFill="1" applyAlignment="1">
      <alignment horizontal="center" vertical="center"/>
    </xf>
    <xf numFmtId="166" fontId="9" fillId="24" borderId="0" xfId="2848" applyFont="1" applyFill="1" applyAlignment="1">
      <alignment vertical="center"/>
    </xf>
    <xf numFmtId="10" fontId="47" fillId="0" borderId="0" xfId="1826" applyNumberFormat="1" applyFont="1" applyBorder="1" applyAlignment="1">
      <alignment horizontal="center"/>
    </xf>
    <xf numFmtId="0" fontId="0" fillId="0" borderId="0" xfId="0" applyAlignment="1">
      <alignment horizontal="center" vertical="center"/>
    </xf>
    <xf numFmtId="166" fontId="9" fillId="0" borderId="0" xfId="2848" applyFont="1" applyFill="1" applyAlignment="1"/>
    <xf numFmtId="2" fontId="7" fillId="0" borderId="10" xfId="0" applyNumberFormat="1" applyFont="1" applyBorder="1" applyAlignment="1">
      <alignment vertical="top" wrapText="1"/>
    </xf>
    <xf numFmtId="0" fontId="9" fillId="0" borderId="10" xfId="0" applyFont="1" applyBorder="1" applyAlignment="1">
      <alignment vertical="top"/>
    </xf>
    <xf numFmtId="2" fontId="7" fillId="0" borderId="0" xfId="0" applyNumberFormat="1" applyFont="1" applyAlignment="1">
      <alignment vertical="top"/>
    </xf>
    <xf numFmtId="49" fontId="9" fillId="0" borderId="10" xfId="0" applyNumberFormat="1" applyFont="1" applyBorder="1"/>
    <xf numFmtId="2" fontId="7" fillId="0" borderId="0" xfId="0" applyNumberFormat="1" applyFont="1" applyAlignment="1">
      <alignment vertical="top" wrapText="1"/>
    </xf>
    <xf numFmtId="166" fontId="12" fillId="0" borderId="0" xfId="0" applyNumberFormat="1" applyFont="1" applyAlignment="1">
      <alignment vertical="top"/>
    </xf>
    <xf numFmtId="166" fontId="9" fillId="25" borderId="10" xfId="0" applyNumberFormat="1" applyFont="1" applyFill="1" applyBorder="1" applyAlignment="1">
      <alignment horizontal="center" vertical="center"/>
    </xf>
    <xf numFmtId="0" fontId="9" fillId="25" borderId="10" xfId="0" applyFont="1" applyFill="1" applyBorder="1" applyAlignment="1">
      <alignment horizontal="center" vertical="center" wrapText="1"/>
    </xf>
    <xf numFmtId="4" fontId="9" fillId="25" borderId="10" xfId="0" applyNumberFormat="1" applyFont="1" applyFill="1" applyBorder="1" applyAlignment="1">
      <alignment horizontal="center" vertical="center" wrapText="1"/>
    </xf>
    <xf numFmtId="0" fontId="7" fillId="0" borderId="0" xfId="0" applyFont="1" applyAlignment="1">
      <alignment vertical="top"/>
    </xf>
    <xf numFmtId="49" fontId="7" fillId="0" borderId="0" xfId="0" applyNumberFormat="1" applyFont="1" applyAlignment="1">
      <alignment vertical="center"/>
    </xf>
    <xf numFmtId="0" fontId="7" fillId="0" borderId="0" xfId="0" applyFont="1" applyAlignment="1">
      <alignment vertical="center"/>
    </xf>
    <xf numFmtId="166" fontId="7" fillId="0" borderId="0" xfId="0" applyNumberFormat="1" applyFont="1" applyAlignment="1">
      <alignment horizontal="center" vertical="center"/>
    </xf>
    <xf numFmtId="166" fontId="7" fillId="0" borderId="0" xfId="0" applyNumberFormat="1" applyFont="1" applyAlignment="1">
      <alignment vertical="center"/>
    </xf>
    <xf numFmtId="166" fontId="7" fillId="0" borderId="0" xfId="0" applyNumberFormat="1" applyFont="1" applyAlignment="1">
      <alignment horizontal="center" vertical="top"/>
    </xf>
    <xf numFmtId="49" fontId="7" fillId="0" borderId="0" xfId="0" applyNumberFormat="1" applyFont="1" applyAlignment="1">
      <alignment wrapText="1"/>
    </xf>
    <xf numFmtId="166" fontId="7" fillId="0" borderId="0" xfId="0" applyNumberFormat="1" applyFont="1" applyAlignment="1">
      <alignment horizontal="center"/>
    </xf>
    <xf numFmtId="49" fontId="7" fillId="0" borderId="0" xfId="0" applyNumberFormat="1" applyFont="1"/>
    <xf numFmtId="166" fontId="7" fillId="0" borderId="0" xfId="2848" applyFont="1" applyBorder="1" applyAlignment="1">
      <alignment horizontal="right"/>
    </xf>
    <xf numFmtId="166" fontId="9" fillId="25" borderId="10" xfId="0" applyNumberFormat="1" applyFont="1" applyFill="1" applyBorder="1" applyAlignment="1">
      <alignment horizontal="center" vertical="center" wrapText="1"/>
    </xf>
    <xf numFmtId="49" fontId="7" fillId="0" borderId="10" xfId="0" applyNumberFormat="1" applyFont="1" applyBorder="1" applyAlignment="1">
      <alignment horizontal="center" wrapText="1"/>
    </xf>
    <xf numFmtId="44" fontId="7" fillId="0" borderId="10" xfId="1615" applyFont="1" applyBorder="1" applyAlignment="1"/>
    <xf numFmtId="44" fontId="7" fillId="0" borderId="10" xfId="1615" applyFont="1" applyBorder="1" applyAlignment="1">
      <alignment horizontal="center"/>
    </xf>
    <xf numFmtId="2" fontId="9" fillId="0" borderId="0" xfId="0" applyNumberFormat="1" applyFont="1" applyAlignment="1">
      <alignment vertical="top" wrapText="1"/>
    </xf>
    <xf numFmtId="2" fontId="53" fillId="0" borderId="0" xfId="0" applyNumberFormat="1" applyFont="1" applyAlignment="1">
      <alignment vertical="top"/>
    </xf>
    <xf numFmtId="166" fontId="7" fillId="0" borderId="10" xfId="0" applyNumberFormat="1" applyFont="1" applyBorder="1" applyAlignment="1">
      <alignment horizontal="center" wrapText="1"/>
    </xf>
    <xf numFmtId="173" fontId="7" fillId="0" borderId="10" xfId="2848" applyNumberFormat="1" applyFont="1" applyBorder="1" applyAlignment="1">
      <alignment vertical="top"/>
    </xf>
    <xf numFmtId="166" fontId="9" fillId="25" borderId="20" xfId="0" applyNumberFormat="1" applyFont="1" applyFill="1" applyBorder="1" applyAlignment="1">
      <alignment horizontal="center" vertical="center" wrapText="1"/>
    </xf>
    <xf numFmtId="173" fontId="0" fillId="0" borderId="0" xfId="2848" applyNumberFormat="1" applyFont="1"/>
    <xf numFmtId="175" fontId="0" fillId="0" borderId="0" xfId="2848" applyNumberFormat="1" applyFont="1"/>
    <xf numFmtId="0" fontId="7" fillId="0" borderId="10" xfId="0" applyFont="1" applyBorder="1" applyAlignment="1">
      <alignment horizontal="justify" vertical="center" wrapText="1"/>
    </xf>
    <xf numFmtId="166" fontId="54" fillId="0" borderId="0" xfId="0" applyNumberFormat="1" applyFont="1" applyAlignment="1">
      <alignment horizontal="center"/>
    </xf>
    <xf numFmtId="166" fontId="54" fillId="0" borderId="0" xfId="0" applyNumberFormat="1" applyFont="1"/>
    <xf numFmtId="2" fontId="54" fillId="0" borderId="0" xfId="0" applyNumberFormat="1" applyFont="1" applyAlignment="1">
      <alignment horizontal="center" vertical="top" wrapText="1"/>
    </xf>
    <xf numFmtId="49" fontId="53" fillId="0" borderId="0" xfId="0" applyNumberFormat="1" applyFont="1"/>
    <xf numFmtId="166" fontId="54" fillId="0" borderId="0" xfId="0" applyNumberFormat="1" applyFont="1" applyAlignment="1">
      <alignment horizontal="center" vertical="top"/>
    </xf>
    <xf numFmtId="166" fontId="54" fillId="0" borderId="0" xfId="2848" applyFont="1" applyBorder="1" applyAlignment="1">
      <alignment vertical="top"/>
    </xf>
    <xf numFmtId="0" fontId="55" fillId="0" borderId="12" xfId="0" applyFont="1" applyBorder="1" applyAlignment="1">
      <alignment horizontal="center" vertical="center"/>
    </xf>
    <xf numFmtId="4" fontId="55" fillId="0" borderId="10" xfId="0" applyNumberFormat="1" applyFont="1" applyBorder="1" applyAlignment="1">
      <alignment horizontal="center" vertical="center" wrapText="1"/>
    </xf>
    <xf numFmtId="166" fontId="55" fillId="0" borderId="10" xfId="2848" applyFont="1" applyFill="1" applyBorder="1" applyAlignment="1">
      <alignment horizontal="center" vertical="center"/>
    </xf>
    <xf numFmtId="166" fontId="55" fillId="0" borderId="12" xfId="2848" applyFont="1" applyFill="1" applyBorder="1" applyAlignment="1">
      <alignment horizontal="center" vertical="center"/>
    </xf>
    <xf numFmtId="166" fontId="55" fillId="0" borderId="11" xfId="2848" applyFont="1" applyFill="1" applyBorder="1" applyAlignment="1">
      <alignment horizontal="left" vertical="center"/>
    </xf>
    <xf numFmtId="0" fontId="55" fillId="0" borderId="10" xfId="0" applyFont="1" applyBorder="1" applyAlignment="1">
      <alignment horizontal="center" vertical="center"/>
    </xf>
    <xf numFmtId="0" fontId="55" fillId="0" borderId="17" xfId="0" applyFont="1" applyBorder="1" applyAlignment="1">
      <alignment horizontal="center" vertical="center" wrapText="1"/>
    </xf>
    <xf numFmtId="0" fontId="55" fillId="0" borderId="12" xfId="0" applyFont="1" applyBorder="1" applyAlignment="1">
      <alignment horizontal="center" vertical="center" wrapText="1"/>
    </xf>
    <xf numFmtId="0" fontId="55" fillId="0" borderId="10" xfId="0" applyFont="1" applyBorder="1" applyAlignment="1">
      <alignment horizontal="center" vertical="center" wrapText="1"/>
    </xf>
    <xf numFmtId="166" fontId="54" fillId="0" borderId="11" xfId="2848" applyFont="1" applyFill="1" applyBorder="1" applyAlignment="1">
      <alignment vertical="center"/>
    </xf>
    <xf numFmtId="166" fontId="54" fillId="0" borderId="11" xfId="2848" applyFont="1" applyBorder="1" applyAlignment="1">
      <alignment vertical="center"/>
    </xf>
    <xf numFmtId="0" fontId="54" fillId="0" borderId="0" xfId="0" applyFont="1"/>
    <xf numFmtId="43" fontId="7" fillId="0" borderId="0" xfId="0" applyNumberFormat="1" applyFont="1"/>
    <xf numFmtId="0" fontId="7" fillId="0" borderId="0" xfId="2848" applyNumberFormat="1" applyFont="1" applyFill="1"/>
    <xf numFmtId="0" fontId="9" fillId="25" borderId="10" xfId="1685" applyFont="1" applyFill="1" applyBorder="1" applyAlignment="1">
      <alignment horizontal="center" vertical="center"/>
    </xf>
    <xf numFmtId="166" fontId="9" fillId="25" borderId="10" xfId="2160" applyFont="1" applyFill="1" applyBorder="1" applyAlignment="1">
      <alignment horizontal="center" vertical="center"/>
    </xf>
    <xf numFmtId="0" fontId="12" fillId="0" borderId="21" xfId="1685" applyBorder="1" applyAlignment="1">
      <alignment vertical="center"/>
    </xf>
    <xf numFmtId="166" fontId="12" fillId="0" borderId="10" xfId="2160" applyBorder="1" applyAlignment="1">
      <alignment vertical="center"/>
    </xf>
    <xf numFmtId="0" fontId="12" fillId="0" borderId="10" xfId="1685" applyBorder="1" applyAlignment="1">
      <alignment vertical="center"/>
    </xf>
    <xf numFmtId="10" fontId="12" fillId="0" borderId="10" xfId="1826" applyNumberFormat="1" applyFont="1" applyBorder="1" applyAlignment="1">
      <alignment vertical="center"/>
    </xf>
    <xf numFmtId="0" fontId="12" fillId="0" borderId="10" xfId="1685" applyBorder="1" applyAlignment="1">
      <alignment horizontal="center" vertical="center"/>
    </xf>
    <xf numFmtId="166" fontId="12" fillId="0" borderId="10" xfId="2160" applyFont="1" applyBorder="1" applyAlignment="1">
      <alignment vertical="center"/>
    </xf>
    <xf numFmtId="10" fontId="7" fillId="0" borderId="10" xfId="1826" applyNumberFormat="1" applyFont="1" applyBorder="1" applyAlignment="1">
      <alignment vertical="center"/>
    </xf>
    <xf numFmtId="166" fontId="12" fillId="0" borderId="10" xfId="2160" applyFill="1" applyBorder="1" applyAlignment="1">
      <alignment vertical="center"/>
    </xf>
    <xf numFmtId="0" fontId="9" fillId="0" borderId="10" xfId="1685" applyFont="1" applyBorder="1" applyAlignment="1">
      <alignment vertical="center"/>
    </xf>
    <xf numFmtId="166" fontId="9" fillId="0" borderId="10" xfId="2160" applyFont="1" applyBorder="1" applyAlignment="1">
      <alignment vertical="center"/>
    </xf>
    <xf numFmtId="166" fontId="50" fillId="0" borderId="10" xfId="2160" applyFont="1" applyBorder="1" applyAlignment="1">
      <alignment vertical="center"/>
    </xf>
    <xf numFmtId="10" fontId="9" fillId="0" borderId="10" xfId="1826" applyNumberFormat="1" applyFont="1" applyBorder="1" applyAlignment="1">
      <alignment vertical="center"/>
    </xf>
    <xf numFmtId="166" fontId="9" fillId="0" borderId="10" xfId="2160" applyFont="1" applyFill="1" applyBorder="1" applyAlignment="1">
      <alignment vertical="center"/>
    </xf>
    <xf numFmtId="49" fontId="56" fillId="0" borderId="0" xfId="0" applyNumberFormat="1" applyFont="1" applyAlignment="1">
      <alignment vertical="center"/>
    </xf>
    <xf numFmtId="0" fontId="56" fillId="0" borderId="0" xfId="0" applyFont="1"/>
    <xf numFmtId="2" fontId="56" fillId="0" borderId="0" xfId="0" applyNumberFormat="1" applyFont="1" applyAlignment="1">
      <alignment horizontal="right" vertical="top"/>
    </xf>
    <xf numFmtId="166" fontId="56" fillId="0" borderId="10" xfId="2848" applyFont="1" applyBorder="1" applyAlignment="1"/>
    <xf numFmtId="166" fontId="56" fillId="0" borderId="0" xfId="0" applyNumberFormat="1" applyFont="1"/>
    <xf numFmtId="2" fontId="56" fillId="0" borderId="0" xfId="0" applyNumberFormat="1" applyFont="1" applyAlignment="1">
      <alignment vertical="top" wrapText="1"/>
    </xf>
    <xf numFmtId="166" fontId="56" fillId="0" borderId="10" xfId="2848" applyFont="1" applyBorder="1" applyAlignment="1">
      <alignment vertical="top"/>
    </xf>
    <xf numFmtId="171" fontId="56" fillId="0" borderId="10" xfId="2848" applyNumberFormat="1" applyFont="1" applyBorder="1" applyAlignment="1">
      <alignment vertical="top"/>
    </xf>
    <xf numFmtId="166" fontId="56" fillId="0" borderId="0" xfId="2848" applyFont="1" applyBorder="1" applyAlignment="1"/>
    <xf numFmtId="173" fontId="56" fillId="0" borderId="10" xfId="0" applyNumberFormat="1" applyFont="1" applyBorder="1"/>
    <xf numFmtId="166" fontId="56" fillId="0" borderId="10" xfId="0" applyNumberFormat="1" applyFont="1" applyBorder="1"/>
    <xf numFmtId="166" fontId="7" fillId="0" borderId="11" xfId="2848" applyFont="1" applyBorder="1" applyAlignment="1">
      <alignment vertical="center" wrapText="1"/>
    </xf>
    <xf numFmtId="0" fontId="0" fillId="0" borderId="0" xfId="0" applyAlignment="1">
      <alignment wrapText="1"/>
    </xf>
    <xf numFmtId="166" fontId="7" fillId="0" borderId="11" xfId="2848" applyFont="1" applyFill="1" applyBorder="1" applyAlignment="1">
      <alignment vertical="center" wrapText="1"/>
    </xf>
    <xf numFmtId="0" fontId="9" fillId="25" borderId="17" xfId="0" applyFont="1" applyFill="1" applyBorder="1" applyAlignment="1">
      <alignment horizontal="center" vertical="center"/>
    </xf>
    <xf numFmtId="0" fontId="12" fillId="0" borderId="0" xfId="2848" applyNumberFormat="1" applyFont="1" applyFill="1" applyAlignment="1"/>
    <xf numFmtId="4" fontId="13" fillId="0" borderId="10" xfId="0" applyNumberFormat="1" applyFont="1" applyBorder="1" applyAlignment="1">
      <alignment horizontal="center" vertical="center"/>
    </xf>
    <xf numFmtId="175" fontId="12" fillId="0" borderId="0" xfId="2848" applyNumberFormat="1" applyFont="1"/>
    <xf numFmtId="170" fontId="13" fillId="0" borderId="10" xfId="0" applyNumberFormat="1" applyFont="1" applyBorder="1" applyAlignment="1">
      <alignment horizontal="center" vertical="center" wrapText="1"/>
    </xf>
    <xf numFmtId="10" fontId="7" fillId="0" borderId="10" xfId="1826" applyNumberFormat="1" applyFont="1" applyFill="1" applyBorder="1" applyAlignment="1">
      <alignment vertical="center"/>
    </xf>
    <xf numFmtId="0" fontId="52" fillId="0" borderId="0" xfId="0" applyFont="1"/>
    <xf numFmtId="0" fontId="54" fillId="0" borderId="0" xfId="2848" applyNumberFormat="1" applyFont="1" applyFill="1"/>
    <xf numFmtId="166" fontId="54" fillId="0" borderId="0" xfId="2848" applyFont="1" applyAlignment="1">
      <alignment horizontal="center"/>
    </xf>
    <xf numFmtId="0" fontId="54" fillId="0" borderId="0" xfId="2848" quotePrefix="1" applyNumberFormat="1" applyFont="1" applyAlignment="1">
      <alignment horizontal="right"/>
    </xf>
    <xf numFmtId="0" fontId="53" fillId="0" borderId="0" xfId="2848" applyNumberFormat="1" applyFont="1" applyFill="1" applyAlignment="1">
      <alignment horizontal="center"/>
    </xf>
    <xf numFmtId="0" fontId="53" fillId="0" borderId="0" xfId="0" applyFont="1" applyAlignment="1">
      <alignment horizontal="center"/>
    </xf>
    <xf numFmtId="166" fontId="53" fillId="0" borderId="0" xfId="2848" applyFont="1"/>
    <xf numFmtId="0" fontId="53" fillId="0" borderId="0" xfId="0" applyFont="1"/>
    <xf numFmtId="166" fontId="54" fillId="0" borderId="10" xfId="2848" applyFont="1" applyFill="1" applyBorder="1" applyAlignment="1">
      <alignment vertical="center" wrapText="1"/>
    </xf>
    <xf numFmtId="0" fontId="54" fillId="0" borderId="0" xfId="2848" applyNumberFormat="1" applyFont="1" applyFill="1" applyAlignment="1">
      <alignment horizontal="right"/>
    </xf>
    <xf numFmtId="166" fontId="54" fillId="0" borderId="11" xfId="2160" applyFont="1" applyFill="1" applyBorder="1" applyAlignment="1">
      <alignment vertical="center"/>
    </xf>
    <xf numFmtId="0" fontId="38" fillId="25" borderId="10" xfId="1685" applyFont="1" applyFill="1" applyBorder="1" applyAlignment="1">
      <alignment horizontal="center"/>
    </xf>
    <xf numFmtId="0" fontId="7" fillId="0" borderId="0" xfId="2848" applyNumberFormat="1" applyFont="1"/>
    <xf numFmtId="166" fontId="7" fillId="0" borderId="0" xfId="2848" applyFont="1" applyFill="1"/>
    <xf numFmtId="2" fontId="7" fillId="0" borderId="0" xfId="0" applyNumberFormat="1" applyFont="1"/>
    <xf numFmtId="166" fontId="7" fillId="0" borderId="0" xfId="2160" applyFont="1"/>
    <xf numFmtId="0" fontId="9" fillId="0" borderId="0" xfId="0" applyFont="1" applyAlignment="1">
      <alignment horizontal="left"/>
    </xf>
    <xf numFmtId="10" fontId="47" fillId="0" borderId="0" xfId="1685" applyNumberFormat="1" applyFont="1"/>
    <xf numFmtId="166" fontId="9" fillId="0" borderId="0" xfId="2848" applyFont="1" applyFill="1" applyBorder="1" applyAlignment="1">
      <alignment vertical="center"/>
    </xf>
    <xf numFmtId="166" fontId="0" fillId="0" borderId="0" xfId="2848" applyFont="1" applyFill="1" applyBorder="1" applyAlignment="1">
      <alignment horizontal="right"/>
    </xf>
    <xf numFmtId="166" fontId="7" fillId="0" borderId="10" xfId="2848" applyFont="1" applyFill="1" applyBorder="1" applyAlignment="1">
      <alignment vertical="top"/>
    </xf>
    <xf numFmtId="166" fontId="7" fillId="0" borderId="0" xfId="2848" applyFont="1" applyFill="1" applyBorder="1" applyAlignment="1">
      <alignment vertical="top"/>
    </xf>
    <xf numFmtId="166" fontId="7" fillId="0" borderId="0" xfId="2848" applyFont="1" applyFill="1" applyBorder="1" applyAlignment="1">
      <alignment horizontal="right"/>
    </xf>
    <xf numFmtId="0" fontId="12" fillId="0" borderId="0" xfId="0" applyFont="1" applyAlignment="1">
      <alignment horizontal="justify" wrapText="1"/>
    </xf>
    <xf numFmtId="43" fontId="12" fillId="0" borderId="10" xfId="1685" applyNumberFormat="1" applyBorder="1"/>
    <xf numFmtId="166" fontId="7" fillId="0" borderId="10" xfId="2848" applyFont="1" applyFill="1" applyBorder="1" applyAlignment="1">
      <alignment vertical="center"/>
    </xf>
    <xf numFmtId="0" fontId="7" fillId="0" borderId="0" xfId="0" applyFont="1" applyAlignment="1">
      <alignment wrapText="1"/>
    </xf>
    <xf numFmtId="0" fontId="53" fillId="25" borderId="10" xfId="0" applyFont="1" applyFill="1" applyBorder="1" applyAlignment="1">
      <alignment horizontal="center" vertical="center" wrapText="1"/>
    </xf>
    <xf numFmtId="0" fontId="55" fillId="26" borderId="12" xfId="0" applyFont="1" applyFill="1" applyBorder="1" applyAlignment="1">
      <alignment horizontal="center" vertical="center"/>
    </xf>
    <xf numFmtId="4" fontId="55" fillId="26" borderId="10" xfId="0" applyNumberFormat="1" applyFont="1" applyFill="1" applyBorder="1" applyAlignment="1">
      <alignment horizontal="center" vertical="center" wrapText="1"/>
    </xf>
    <xf numFmtId="166" fontId="55" fillId="26" borderId="10" xfId="2848" applyFont="1" applyFill="1" applyBorder="1" applyAlignment="1">
      <alignment horizontal="center" vertical="center"/>
    </xf>
    <xf numFmtId="166" fontId="55" fillId="26" borderId="12" xfId="2848" applyFont="1" applyFill="1" applyBorder="1" applyAlignment="1">
      <alignment horizontal="center" vertical="center"/>
    </xf>
    <xf numFmtId="166" fontId="55" fillId="26" borderId="11" xfId="2848" applyFont="1" applyFill="1" applyBorder="1" applyAlignment="1">
      <alignment horizontal="left" vertical="center"/>
    </xf>
    <xf numFmtId="0" fontId="55" fillId="26" borderId="10" xfId="0" applyFont="1" applyFill="1" applyBorder="1" applyAlignment="1">
      <alignment horizontal="center" vertical="center"/>
    </xf>
    <xf numFmtId="166" fontId="54" fillId="26" borderId="11" xfId="2848" applyFont="1" applyFill="1" applyBorder="1" applyAlignment="1">
      <alignment vertical="center"/>
    </xf>
    <xf numFmtId="0" fontId="55" fillId="26" borderId="10" xfId="0" applyFont="1" applyFill="1" applyBorder="1" applyAlignment="1">
      <alignment horizontal="center" vertical="center" wrapText="1"/>
    </xf>
    <xf numFmtId="0" fontId="54" fillId="26" borderId="12" xfId="0" applyFont="1" applyFill="1" applyBorder="1" applyAlignment="1">
      <alignment horizontal="left" vertical="center" wrapText="1"/>
    </xf>
    <xf numFmtId="169" fontId="54" fillId="26" borderId="12" xfId="0" applyNumberFormat="1" applyFont="1" applyFill="1" applyBorder="1" applyAlignment="1">
      <alignment horizontal="right" vertical="center" wrapText="1"/>
    </xf>
    <xf numFmtId="166" fontId="54" fillId="26" borderId="10" xfId="0" applyNumberFormat="1" applyFont="1" applyFill="1" applyBorder="1" applyAlignment="1">
      <alignment horizontal="center" vertical="center" wrapText="1"/>
    </xf>
    <xf numFmtId="0" fontId="54" fillId="26" borderId="11" xfId="0" applyFont="1" applyFill="1" applyBorder="1" applyAlignment="1">
      <alignment horizontal="center" vertical="center" wrapText="1"/>
    </xf>
    <xf numFmtId="0" fontId="54" fillId="26" borderId="10" xfId="0" applyFont="1" applyFill="1" applyBorder="1" applyAlignment="1">
      <alignment horizontal="center" vertical="center"/>
    </xf>
    <xf numFmtId="166" fontId="54" fillId="26" borderId="10" xfId="2848" applyFont="1" applyFill="1" applyBorder="1" applyAlignment="1">
      <alignment vertical="center"/>
    </xf>
    <xf numFmtId="0" fontId="54" fillId="0" borderId="0" xfId="0" applyFont="1" applyAlignment="1">
      <alignment vertical="center"/>
    </xf>
    <xf numFmtId="4" fontId="54" fillId="26" borderId="12" xfId="0" applyNumberFormat="1" applyFont="1" applyFill="1" applyBorder="1" applyAlignment="1">
      <alignment horizontal="right" vertical="center" wrapText="1"/>
    </xf>
    <xf numFmtId="0" fontId="54" fillId="26" borderId="10" xfId="0" applyFont="1" applyFill="1" applyBorder="1" applyAlignment="1">
      <alignment horizontal="center" vertical="center" wrapText="1"/>
    </xf>
    <xf numFmtId="166" fontId="54" fillId="0" borderId="10" xfId="2848" applyFont="1" applyBorder="1" applyAlignment="1">
      <alignment vertical="center"/>
    </xf>
    <xf numFmtId="0" fontId="54" fillId="26" borderId="10" xfId="0" applyFont="1" applyFill="1" applyBorder="1" applyAlignment="1">
      <alignment horizontal="justify" vertical="center" wrapText="1"/>
    </xf>
    <xf numFmtId="168" fontId="54" fillId="26" borderId="10" xfId="2160" applyNumberFormat="1" applyFont="1" applyFill="1" applyBorder="1" applyAlignment="1">
      <alignment horizontal="right" vertical="center"/>
    </xf>
    <xf numFmtId="166" fontId="54" fillId="26" borderId="10" xfId="2160" applyFont="1" applyFill="1" applyBorder="1" applyAlignment="1">
      <alignment horizontal="center" vertical="center"/>
    </xf>
    <xf numFmtId="166" fontId="54" fillId="26" borderId="11" xfId="2160" applyFont="1" applyFill="1" applyBorder="1" applyAlignment="1">
      <alignment horizontal="center" vertical="center"/>
    </xf>
    <xf numFmtId="0" fontId="54" fillId="0" borderId="0" xfId="2848" quotePrefix="1" applyNumberFormat="1" applyFont="1" applyAlignment="1">
      <alignment horizontal="right" vertical="center"/>
    </xf>
    <xf numFmtId="4" fontId="54" fillId="26" borderId="12" xfId="0" applyNumberFormat="1" applyFont="1" applyFill="1" applyBorder="1" applyAlignment="1">
      <alignment horizontal="left" vertical="center"/>
    </xf>
    <xf numFmtId="4" fontId="54" fillId="26" borderId="11" xfId="0" applyNumberFormat="1" applyFont="1" applyFill="1" applyBorder="1" applyAlignment="1">
      <alignment horizontal="left" vertical="center"/>
    </xf>
    <xf numFmtId="0" fontId="54" fillId="26" borderId="17" xfId="0" applyFont="1" applyFill="1" applyBorder="1" applyAlignment="1">
      <alignment horizontal="right" vertical="center"/>
    </xf>
    <xf numFmtId="166" fontId="54" fillId="26" borderId="10" xfId="0" applyNumberFormat="1" applyFont="1" applyFill="1" applyBorder="1" applyAlignment="1">
      <alignment vertical="center"/>
    </xf>
    <xf numFmtId="0" fontId="54" fillId="0" borderId="0" xfId="2848" applyNumberFormat="1" applyFont="1" applyFill="1" applyAlignment="1">
      <alignment vertical="center"/>
    </xf>
    <xf numFmtId="166" fontId="53" fillId="0" borderId="0" xfId="2848" applyFont="1" applyFill="1" applyAlignment="1"/>
    <xf numFmtId="166" fontId="7" fillId="0" borderId="10" xfId="2848" applyFont="1" applyFill="1" applyBorder="1" applyAlignment="1">
      <alignment vertical="center" wrapText="1"/>
    </xf>
    <xf numFmtId="166" fontId="7" fillId="0" borderId="11" xfId="2443" applyFont="1" applyFill="1" applyBorder="1" applyAlignment="1">
      <alignment vertical="center"/>
    </xf>
    <xf numFmtId="0" fontId="57" fillId="0" borderId="0" xfId="0" applyFont="1"/>
    <xf numFmtId="166" fontId="58" fillId="0" borderId="0" xfId="0" applyNumberFormat="1" applyFont="1" applyAlignment="1">
      <alignment horizontal="center" vertical="top"/>
    </xf>
    <xf numFmtId="49" fontId="58" fillId="0" borderId="0" xfId="0" applyNumberFormat="1" applyFont="1" applyAlignment="1">
      <alignment vertical="center"/>
    </xf>
    <xf numFmtId="166" fontId="56" fillId="0" borderId="0" xfId="0" applyNumberFormat="1" applyFont="1" applyAlignment="1">
      <alignment horizontal="center"/>
    </xf>
    <xf numFmtId="166" fontId="56" fillId="0" borderId="0" xfId="2848" applyFont="1" applyBorder="1" applyAlignment="1">
      <alignment horizontal="right"/>
    </xf>
    <xf numFmtId="2" fontId="56" fillId="0" borderId="10" xfId="0" applyNumberFormat="1" applyFont="1" applyBorder="1" applyAlignment="1">
      <alignment horizontal="center" vertical="top" wrapText="1"/>
    </xf>
    <xf numFmtId="166" fontId="56" fillId="0" borderId="10" xfId="0" applyNumberFormat="1" applyFont="1" applyBorder="1" applyAlignment="1">
      <alignment horizontal="center"/>
    </xf>
    <xf numFmtId="166" fontId="58" fillId="0" borderId="0" xfId="0" applyNumberFormat="1" applyFont="1" applyAlignment="1">
      <alignment horizontal="center"/>
    </xf>
    <xf numFmtId="166" fontId="12" fillId="0" borderId="21" xfId="1685" applyNumberFormat="1" applyBorder="1" applyAlignment="1">
      <alignment vertical="center"/>
    </xf>
    <xf numFmtId="2" fontId="12" fillId="0" borderId="21" xfId="1685" applyNumberFormat="1" applyBorder="1" applyAlignment="1">
      <alignment vertical="center"/>
    </xf>
    <xf numFmtId="43" fontId="12" fillId="0" borderId="21" xfId="1685" applyNumberFormat="1" applyBorder="1" applyAlignment="1">
      <alignment horizontal="center" vertical="center"/>
    </xf>
    <xf numFmtId="166" fontId="9" fillId="0" borderId="0" xfId="2848" applyFont="1" applyFill="1"/>
    <xf numFmtId="0" fontId="9" fillId="0" borderId="0" xfId="2848" applyNumberFormat="1" applyFont="1" applyAlignment="1"/>
    <xf numFmtId="177" fontId="7" fillId="0" borderId="10" xfId="2848" applyNumberFormat="1" applyFont="1" applyBorder="1" applyAlignment="1">
      <alignment vertical="center"/>
    </xf>
    <xf numFmtId="0" fontId="9" fillId="0" borderId="0" xfId="1686" applyFont="1" applyAlignment="1">
      <alignment horizontal="center"/>
    </xf>
    <xf numFmtId="166" fontId="13" fillId="0" borderId="11" xfId="2848" applyFont="1" applyBorder="1" applyAlignment="1">
      <alignment horizontal="center" vertical="center"/>
    </xf>
    <xf numFmtId="0" fontId="13" fillId="0" borderId="11" xfId="0" applyFont="1" applyBorder="1" applyAlignment="1">
      <alignment horizontal="center" vertical="center" wrapText="1"/>
    </xf>
    <xf numFmtId="166" fontId="13" fillId="0" borderId="11" xfId="2848" applyFont="1" applyFill="1" applyBorder="1" applyAlignment="1">
      <alignment horizontal="center" vertical="center"/>
    </xf>
    <xf numFmtId="166" fontId="55" fillId="26" borderId="11" xfId="2848" applyFont="1" applyFill="1" applyBorder="1" applyAlignment="1">
      <alignment horizontal="center" vertical="center"/>
    </xf>
    <xf numFmtId="166" fontId="55" fillId="0" borderId="11" xfId="2848" applyFont="1" applyFill="1" applyBorder="1" applyAlignment="1">
      <alignment horizontal="center" vertical="center"/>
    </xf>
    <xf numFmtId="0" fontId="55" fillId="0" borderId="11" xfId="0" applyFont="1" applyBorder="1" applyAlignment="1">
      <alignment horizontal="center" vertical="center" wrapText="1"/>
    </xf>
    <xf numFmtId="2" fontId="0" fillId="0" borderId="10" xfId="0" applyNumberFormat="1" applyBorder="1" applyAlignment="1">
      <alignment horizontal="center" vertical="center"/>
    </xf>
    <xf numFmtId="166" fontId="7" fillId="0" borderId="10" xfId="0" applyNumberFormat="1" applyFont="1" applyBorder="1" applyAlignment="1">
      <alignment horizontal="center" vertical="center"/>
    </xf>
    <xf numFmtId="166" fontId="9" fillId="0" borderId="10" xfId="0" applyNumberFormat="1" applyFont="1" applyBorder="1" applyAlignment="1">
      <alignment horizontal="center" vertical="center"/>
    </xf>
    <xf numFmtId="166" fontId="12" fillId="0" borderId="10" xfId="0" applyNumberFormat="1" applyFont="1" applyBorder="1" applyAlignment="1">
      <alignment horizontal="center" vertical="center"/>
    </xf>
    <xf numFmtId="0" fontId="9" fillId="27" borderId="10" xfId="0" applyFont="1" applyFill="1" applyBorder="1" applyAlignment="1">
      <alignment horizontal="center" vertical="center" wrapText="1"/>
    </xf>
    <xf numFmtId="43" fontId="0" fillId="0" borderId="10" xfId="0" applyNumberFormat="1" applyBorder="1" applyAlignment="1">
      <alignment horizontal="center" vertical="center"/>
    </xf>
    <xf numFmtId="43" fontId="9" fillId="0" borderId="10" xfId="0" applyNumberFormat="1" applyFont="1" applyBorder="1" applyAlignment="1">
      <alignment horizontal="center" vertical="center"/>
    </xf>
    <xf numFmtId="0" fontId="7" fillId="0" borderId="10" xfId="0" applyFont="1" applyBorder="1" applyAlignment="1">
      <alignment horizontal="center" vertical="center"/>
    </xf>
    <xf numFmtId="0" fontId="9" fillId="0" borderId="0" xfId="2848" applyNumberFormat="1" applyFont="1" applyFill="1" applyAlignment="1">
      <alignment horizontal="center" vertical="center"/>
    </xf>
    <xf numFmtId="0" fontId="7" fillId="0" borderId="0" xfId="0" applyFont="1" applyAlignment="1">
      <alignment horizontal="center" vertical="center"/>
    </xf>
    <xf numFmtId="0" fontId="39" fillId="0" borderId="0" xfId="0" applyFont="1" applyAlignment="1">
      <alignment horizontal="center" vertical="center"/>
    </xf>
    <xf numFmtId="166" fontId="9" fillId="0" borderId="10" xfId="0" applyNumberFormat="1" applyFont="1" applyBorder="1" applyAlignment="1">
      <alignment horizontal="right"/>
    </xf>
    <xf numFmtId="166" fontId="9" fillId="0" borderId="10" xfId="0" applyNumberFormat="1" applyFont="1" applyBorder="1" applyAlignment="1">
      <alignment horizontal="center" vertical="top"/>
    </xf>
    <xf numFmtId="0" fontId="9" fillId="25" borderId="10" xfId="0" applyFont="1" applyFill="1" applyBorder="1" applyAlignment="1">
      <alignment horizontal="center" vertical="center"/>
    </xf>
    <xf numFmtId="49" fontId="9" fillId="25" borderId="10" xfId="0" applyNumberFormat="1" applyFont="1" applyFill="1" applyBorder="1" applyAlignment="1">
      <alignment horizontal="center" vertical="center"/>
    </xf>
    <xf numFmtId="49" fontId="9" fillId="0" borderId="10" xfId="1686" applyNumberFormat="1" applyFont="1" applyBorder="1" applyAlignment="1">
      <alignment vertical="top"/>
    </xf>
    <xf numFmtId="49" fontId="7" fillId="0" borderId="10" xfId="1686" applyNumberFormat="1" applyBorder="1"/>
    <xf numFmtId="166" fontId="7" fillId="0" borderId="10" xfId="1686" applyNumberFormat="1" applyBorder="1"/>
    <xf numFmtId="0" fontId="0" fillId="0" borderId="10" xfId="0" applyBorder="1" applyAlignment="1">
      <alignment vertical="center" wrapText="1"/>
    </xf>
    <xf numFmtId="10" fontId="0" fillId="0" borderId="10" xfId="0" applyNumberFormat="1" applyBorder="1" applyAlignment="1">
      <alignment vertical="center" wrapText="1"/>
    </xf>
    <xf numFmtId="0" fontId="0" fillId="0" borderId="10" xfId="0" applyBorder="1" applyAlignment="1">
      <alignment horizontal="center" vertical="center" wrapText="1"/>
    </xf>
    <xf numFmtId="0" fontId="12" fillId="0" borderId="15" xfId="0" applyFont="1" applyBorder="1"/>
    <xf numFmtId="0" fontId="0" fillId="0" borderId="10" xfId="0" applyBorder="1" applyAlignment="1">
      <alignment horizontal="center" vertical="center"/>
    </xf>
    <xf numFmtId="0" fontId="11" fillId="0" borderId="0" xfId="0" applyFont="1" applyAlignment="1">
      <alignment vertical="center"/>
    </xf>
    <xf numFmtId="0" fontId="41" fillId="0" borderId="0" xfId="2848" applyNumberFormat="1" applyFont="1" applyAlignment="1">
      <alignment vertical="center"/>
    </xf>
    <xf numFmtId="166" fontId="11" fillId="0" borderId="0" xfId="0" applyNumberFormat="1" applyFont="1" applyAlignment="1">
      <alignment horizontal="center" vertical="center"/>
    </xf>
    <xf numFmtId="166" fontId="9" fillId="0" borderId="16" xfId="0" applyNumberFormat="1" applyFont="1" applyBorder="1" applyAlignment="1">
      <alignment horizontal="right" vertical="center"/>
    </xf>
    <xf numFmtId="166" fontId="9" fillId="0" borderId="16" xfId="0" applyNumberFormat="1" applyFont="1" applyBorder="1" applyAlignment="1">
      <alignment vertical="center"/>
    </xf>
    <xf numFmtId="166" fontId="9" fillId="0" borderId="0" xfId="0" applyNumberFormat="1" applyFont="1" applyAlignment="1">
      <alignment horizontal="right" vertical="center"/>
    </xf>
    <xf numFmtId="0" fontId="0" fillId="0" borderId="10" xfId="0" applyBorder="1" applyAlignment="1">
      <alignment vertical="center"/>
    </xf>
    <xf numFmtId="166" fontId="9" fillId="0" borderId="17" xfId="0" applyNumberFormat="1" applyFont="1" applyBorder="1" applyAlignment="1">
      <alignment horizontal="center" vertical="center"/>
    </xf>
    <xf numFmtId="166" fontId="12" fillId="0" borderId="17" xfId="0" applyNumberFormat="1" applyFont="1" applyBorder="1" applyAlignment="1">
      <alignment horizontal="center" vertical="center"/>
    </xf>
    <xf numFmtId="0" fontId="0" fillId="0" borderId="0" xfId="0" applyAlignment="1">
      <alignment vertical="center"/>
    </xf>
    <xf numFmtId="49" fontId="12" fillId="0" borderId="0" xfId="0" applyNumberFormat="1" applyFont="1" applyAlignment="1">
      <alignment vertical="center"/>
    </xf>
    <xf numFmtId="49" fontId="0" fillId="0" borderId="0" xfId="0" applyNumberFormat="1" applyAlignment="1">
      <alignment vertical="center"/>
    </xf>
    <xf numFmtId="166" fontId="14" fillId="0" borderId="10" xfId="0" applyNumberFormat="1" applyFont="1" applyBorder="1" applyAlignment="1">
      <alignment horizontal="center"/>
    </xf>
    <xf numFmtId="0" fontId="14" fillId="0" borderId="10" xfId="0" applyFont="1" applyBorder="1" applyAlignment="1">
      <alignment horizontal="center" vertical="center"/>
    </xf>
    <xf numFmtId="10" fontId="12" fillId="0" borderId="10" xfId="1826" applyNumberFormat="1" applyFont="1" applyFill="1" applyBorder="1" applyAlignment="1">
      <alignment vertical="center"/>
    </xf>
    <xf numFmtId="166" fontId="12" fillId="0" borderId="10" xfId="2160" applyFont="1" applyFill="1" applyBorder="1" applyAlignment="1">
      <alignment vertical="center"/>
    </xf>
    <xf numFmtId="178" fontId="7" fillId="0" borderId="0" xfId="1685" applyNumberFormat="1" applyFont="1"/>
    <xf numFmtId="10" fontId="9" fillId="0" borderId="10" xfId="0" applyNumberFormat="1" applyFont="1" applyBorder="1" applyAlignment="1">
      <alignment vertical="center" wrapText="1"/>
    </xf>
    <xf numFmtId="0" fontId="18" fillId="0" borderId="0" xfId="2848" applyNumberFormat="1" applyFont="1" applyAlignment="1">
      <alignment vertical="center"/>
    </xf>
    <xf numFmtId="0" fontId="9" fillId="0" borderId="18" xfId="0" applyFont="1" applyBorder="1" applyAlignment="1">
      <alignment vertical="center"/>
    </xf>
    <xf numFmtId="0" fontId="9" fillId="0" borderId="14" xfId="0" applyFont="1" applyBorder="1" applyAlignment="1">
      <alignment vertical="center"/>
    </xf>
    <xf numFmtId="49" fontId="9" fillId="0" borderId="10" xfId="0" applyNumberFormat="1" applyFont="1" applyBorder="1" applyAlignment="1">
      <alignment horizontal="center" vertical="center"/>
    </xf>
    <xf numFmtId="166" fontId="9" fillId="0" borderId="10" xfId="0" applyNumberFormat="1" applyFont="1" applyBorder="1" applyAlignment="1">
      <alignment vertical="center"/>
    </xf>
    <xf numFmtId="0" fontId="59" fillId="0" borderId="0" xfId="1685" applyFont="1"/>
    <xf numFmtId="0" fontId="59" fillId="0" borderId="0" xfId="0" applyFont="1" applyAlignment="1">
      <alignment vertical="center"/>
    </xf>
    <xf numFmtId="0" fontId="64" fillId="0" borderId="0" xfId="0" applyFont="1"/>
    <xf numFmtId="0" fontId="59" fillId="0" borderId="0" xfId="0" applyFont="1"/>
    <xf numFmtId="2" fontId="9" fillId="0" borderId="0" xfId="0" applyNumberFormat="1" applyFont="1" applyAlignment="1">
      <alignment vertical="top"/>
    </xf>
    <xf numFmtId="2" fontId="10" fillId="0" borderId="0" xfId="0" applyNumberFormat="1" applyFont="1" applyAlignment="1">
      <alignment horizontal="center" vertical="top" wrapText="1"/>
    </xf>
    <xf numFmtId="166" fontId="10" fillId="0" borderId="0" xfId="2848" applyFont="1" applyBorder="1" applyAlignment="1">
      <alignment vertical="top"/>
    </xf>
    <xf numFmtId="2" fontId="8" fillId="0" borderId="0" xfId="0" applyNumberFormat="1" applyFont="1" applyAlignment="1">
      <alignment vertical="top"/>
    </xf>
    <xf numFmtId="166" fontId="10" fillId="0" borderId="0" xfId="0" applyNumberFormat="1" applyFont="1" applyAlignment="1">
      <alignment horizontal="center"/>
    </xf>
    <xf numFmtId="0" fontId="7" fillId="0" borderId="0" xfId="1685" applyFont="1" applyAlignment="1">
      <alignment horizontal="left"/>
    </xf>
    <xf numFmtId="0" fontId="12" fillId="0" borderId="0" xfId="1685" applyAlignment="1">
      <alignment horizontal="center"/>
    </xf>
    <xf numFmtId="166" fontId="12" fillId="0" borderId="20" xfId="1685" applyNumberFormat="1" applyBorder="1" applyAlignment="1">
      <alignment vertical="center"/>
    </xf>
    <xf numFmtId="2" fontId="7" fillId="28" borderId="10" xfId="0" applyNumberFormat="1" applyFont="1" applyFill="1" applyBorder="1" applyAlignment="1">
      <alignment horizontal="left" vertical="top" wrapText="1"/>
    </xf>
    <xf numFmtId="173" fontId="9" fillId="0" borderId="0" xfId="0" applyNumberFormat="1" applyFont="1" applyAlignment="1">
      <alignment vertical="center"/>
    </xf>
    <xf numFmtId="166" fontId="9" fillId="25" borderId="10" xfId="2848" applyFont="1" applyFill="1" applyBorder="1" applyAlignment="1">
      <alignment horizontal="center" vertical="center" wrapText="1"/>
    </xf>
    <xf numFmtId="0" fontId="7" fillId="0" borderId="21" xfId="0" applyFont="1" applyBorder="1" applyAlignment="1">
      <alignment horizontal="center" vertical="center"/>
    </xf>
    <xf numFmtId="0" fontId="0" fillId="0" borderId="21" xfId="0" applyBorder="1" applyAlignment="1">
      <alignment horizontal="center" vertical="center"/>
    </xf>
    <xf numFmtId="0" fontId="9" fillId="0" borderId="20" xfId="1685" applyFont="1" applyBorder="1" applyAlignment="1">
      <alignment horizontal="center" vertical="center"/>
    </xf>
    <xf numFmtId="2" fontId="9" fillId="0" borderId="24" xfId="1685" applyNumberFormat="1" applyFont="1" applyBorder="1" applyAlignment="1">
      <alignment horizontal="justify" vertical="center"/>
    </xf>
    <xf numFmtId="166" fontId="12" fillId="0" borderId="21" xfId="2160" applyFont="1" applyBorder="1" applyAlignment="1">
      <alignment vertical="center"/>
    </xf>
    <xf numFmtId="166" fontId="12" fillId="0" borderId="0" xfId="2160" applyFont="1" applyAlignment="1"/>
    <xf numFmtId="10" fontId="9" fillId="0" borderId="10" xfId="1826" applyNumberFormat="1" applyFont="1" applyBorder="1" applyAlignment="1">
      <alignment horizontal="center" vertical="center"/>
    </xf>
    <xf numFmtId="0" fontId="12" fillId="0" borderId="24" xfId="2160" applyNumberFormat="1" applyFont="1" applyBorder="1" applyAlignment="1">
      <alignment horizontal="center" vertical="center"/>
    </xf>
    <xf numFmtId="2" fontId="9" fillId="0" borderId="10" xfId="2160" applyNumberFormat="1" applyFont="1" applyBorder="1" applyAlignment="1">
      <alignment horizontal="center" vertical="center"/>
    </xf>
    <xf numFmtId="166" fontId="12" fillId="29" borderId="10" xfId="2160" applyFont="1" applyFill="1" applyBorder="1" applyAlignment="1">
      <alignment vertical="center"/>
    </xf>
    <xf numFmtId="166" fontId="12" fillId="29" borderId="10" xfId="2160" applyFill="1" applyBorder="1" applyAlignment="1">
      <alignment vertical="center"/>
    </xf>
    <xf numFmtId="43" fontId="12" fillId="0" borderId="10" xfId="2848" applyNumberFormat="1" applyFont="1" applyBorder="1" applyAlignment="1">
      <alignment vertical="center"/>
    </xf>
    <xf numFmtId="0" fontId="38" fillId="0" borderId="0" xfId="0" applyFont="1" applyAlignment="1">
      <alignment vertical="center"/>
    </xf>
    <xf numFmtId="166" fontId="7" fillId="0" borderId="0" xfId="0" applyNumberFormat="1" applyFont="1" applyAlignment="1">
      <alignment horizontal="center" wrapText="1"/>
    </xf>
    <xf numFmtId="0" fontId="9" fillId="25" borderId="17" xfId="0" applyFont="1" applyFill="1" applyBorder="1" applyAlignment="1">
      <alignment horizontal="center" vertical="center" wrapText="1"/>
    </xf>
    <xf numFmtId="0" fontId="53" fillId="25" borderId="17" xfId="0" applyFont="1" applyFill="1" applyBorder="1" applyAlignment="1">
      <alignment horizontal="center" vertical="center" wrapText="1"/>
    </xf>
    <xf numFmtId="0" fontId="9" fillId="27" borderId="10" xfId="0" applyFont="1" applyFill="1" applyBorder="1" applyAlignment="1">
      <alignment horizontal="center" vertical="center"/>
    </xf>
    <xf numFmtId="173" fontId="13" fillId="0" borderId="10" xfId="0" applyNumberFormat="1" applyFont="1" applyBorder="1" applyAlignment="1">
      <alignment horizontal="center" vertical="center" wrapText="1"/>
    </xf>
    <xf numFmtId="166" fontId="7" fillId="0" borderId="0" xfId="2848" applyAlignment="1">
      <alignment vertical="center"/>
    </xf>
    <xf numFmtId="166" fontId="7" fillId="0" borderId="0" xfId="2848" applyFill="1" applyAlignment="1">
      <alignment vertical="center"/>
    </xf>
    <xf numFmtId="166" fontId="12" fillId="0" borderId="0" xfId="1826" applyNumberFormat="1" applyFont="1" applyFill="1" applyAlignment="1">
      <alignment vertical="center"/>
    </xf>
    <xf numFmtId="166" fontId="12" fillId="0" borderId="0" xfId="2848" applyFont="1" applyAlignment="1">
      <alignment vertical="center"/>
    </xf>
    <xf numFmtId="166" fontId="12" fillId="0" borderId="0" xfId="2848" applyFont="1" applyFill="1" applyAlignment="1">
      <alignment vertical="center"/>
    </xf>
    <xf numFmtId="0" fontId="59" fillId="0" borderId="0" xfId="2848" applyNumberFormat="1" applyFont="1" applyAlignment="1">
      <alignment vertical="center"/>
    </xf>
    <xf numFmtId="0" fontId="39" fillId="0" borderId="0" xfId="2848" applyNumberFormat="1" applyFont="1" applyAlignment="1">
      <alignment vertical="center"/>
    </xf>
    <xf numFmtId="166" fontId="9" fillId="0" borderId="0" xfId="2848" applyFont="1" applyAlignment="1">
      <alignment vertical="center"/>
    </xf>
    <xf numFmtId="0" fontId="14" fillId="0" borderId="0" xfId="0" applyFont="1" applyAlignment="1">
      <alignment vertical="center"/>
    </xf>
    <xf numFmtId="49" fontId="9" fillId="0" borderId="0" xfId="2848" applyNumberFormat="1" applyFont="1" applyAlignment="1">
      <alignment vertical="center"/>
    </xf>
    <xf numFmtId="10" fontId="9" fillId="0" borderId="0" xfId="1826" applyNumberFormat="1" applyFont="1" applyAlignment="1">
      <alignment horizontal="left" vertical="center"/>
    </xf>
    <xf numFmtId="0" fontId="9" fillId="0" borderId="0" xfId="0" applyFont="1" applyAlignment="1">
      <alignment horizontal="center" vertical="center"/>
    </xf>
    <xf numFmtId="0" fontId="9" fillId="0" borderId="0" xfId="0" applyFont="1" applyAlignment="1">
      <alignment vertical="center"/>
    </xf>
    <xf numFmtId="0" fontId="7" fillId="0" borderId="10" xfId="0" applyFont="1" applyBorder="1" applyAlignment="1">
      <alignment vertical="center"/>
    </xf>
    <xf numFmtId="166" fontId="7" fillId="0" borderId="13" xfId="2250" applyFont="1" applyBorder="1" applyAlignment="1">
      <alignment horizontal="center" vertical="center"/>
    </xf>
    <xf numFmtId="166" fontId="7" fillId="0" borderId="11" xfId="2848" applyFont="1" applyBorder="1" applyAlignment="1">
      <alignment horizontal="center" vertical="center"/>
    </xf>
    <xf numFmtId="0" fontId="7" fillId="0" borderId="10" xfId="2848" applyNumberFormat="1" applyFont="1" applyBorder="1" applyAlignment="1">
      <alignment horizontal="center" vertical="center"/>
    </xf>
    <xf numFmtId="166" fontId="7" fillId="0" borderId="10" xfId="2848" applyFont="1" applyBorder="1" applyAlignment="1">
      <alignment vertical="center"/>
    </xf>
    <xf numFmtId="4" fontId="7" fillId="0" borderId="12" xfId="2848" applyNumberFormat="1" applyFont="1" applyBorder="1" applyAlignment="1">
      <alignment vertical="center"/>
    </xf>
    <xf numFmtId="170" fontId="7" fillId="0" borderId="11" xfId="2848" applyNumberFormat="1" applyFont="1" applyBorder="1" applyAlignment="1">
      <alignment vertical="center"/>
    </xf>
    <xf numFmtId="4" fontId="7" fillId="0" borderId="11" xfId="2848" applyNumberFormat="1" applyFont="1" applyBorder="1" applyAlignment="1">
      <alignment vertical="center"/>
    </xf>
    <xf numFmtId="4" fontId="7" fillId="0" borderId="11" xfId="2848" applyNumberFormat="1" applyFont="1" applyBorder="1" applyAlignment="1">
      <alignment horizontal="left" vertical="center"/>
    </xf>
    <xf numFmtId="0" fontId="7" fillId="0" borderId="17" xfId="2848" applyNumberFormat="1" applyFont="1" applyBorder="1" applyAlignment="1">
      <alignment horizontal="right" vertical="center"/>
    </xf>
    <xf numFmtId="0" fontId="7" fillId="0" borderId="12" xfId="0" applyFont="1" applyBorder="1" applyAlignment="1">
      <alignment vertical="center"/>
    </xf>
    <xf numFmtId="166" fontId="7" fillId="0" borderId="11" xfId="2848" applyFont="1" applyBorder="1" applyAlignment="1">
      <alignment horizontal="left" vertical="center"/>
    </xf>
    <xf numFmtId="166" fontId="7" fillId="0" borderId="17" xfId="2848" applyFont="1" applyBorder="1" applyAlignment="1">
      <alignment vertical="center"/>
    </xf>
    <xf numFmtId="166" fontId="7" fillId="0" borderId="10" xfId="2848" applyFont="1" applyBorder="1" applyAlignment="1">
      <alignment horizontal="center" vertical="center"/>
    </xf>
    <xf numFmtId="166" fontId="7" fillId="0" borderId="12" xfId="2848" applyFont="1" applyBorder="1" applyAlignment="1">
      <alignment horizontal="center" vertical="center"/>
    </xf>
    <xf numFmtId="0" fontId="7" fillId="0" borderId="10" xfId="2250" applyNumberFormat="1" applyFont="1" applyBorder="1" applyAlignment="1">
      <alignment horizontal="center" vertical="center"/>
    </xf>
    <xf numFmtId="4" fontId="7" fillId="0" borderId="12" xfId="0" applyNumberFormat="1" applyFont="1" applyBorder="1" applyAlignment="1">
      <alignment vertical="center"/>
    </xf>
    <xf numFmtId="4" fontId="7" fillId="0" borderId="11" xfId="0" applyNumberFormat="1" applyFont="1" applyBorder="1" applyAlignment="1">
      <alignment vertical="center"/>
    </xf>
    <xf numFmtId="4" fontId="7" fillId="0" borderId="11" xfId="0" applyNumberFormat="1" applyFont="1" applyBorder="1" applyAlignment="1">
      <alignment horizontal="left" vertical="center"/>
    </xf>
    <xf numFmtId="0" fontId="7" fillId="0" borderId="17" xfId="0" applyFont="1" applyBorder="1" applyAlignment="1">
      <alignment horizontal="right" vertical="center"/>
    </xf>
    <xf numFmtId="166" fontId="7" fillId="0" borderId="10" xfId="0" applyNumberFormat="1" applyFont="1" applyBorder="1" applyAlignment="1">
      <alignment vertical="center"/>
    </xf>
    <xf numFmtId="166" fontId="7" fillId="0" borderId="17" xfId="0" applyNumberFormat="1" applyFont="1" applyBorder="1" applyAlignment="1">
      <alignment vertical="center"/>
    </xf>
    <xf numFmtId="4" fontId="9" fillId="0" borderId="12" xfId="2848" applyNumberFormat="1" applyFont="1" applyBorder="1" applyAlignment="1">
      <alignment horizontal="left" vertical="center"/>
    </xf>
    <xf numFmtId="4" fontId="9" fillId="0" borderId="11" xfId="2848" applyNumberFormat="1" applyFont="1" applyBorder="1" applyAlignment="1">
      <alignment horizontal="left" vertical="center"/>
    </xf>
    <xf numFmtId="166" fontId="7" fillId="0" borderId="17" xfId="2848" applyFont="1" applyBorder="1" applyAlignment="1">
      <alignment horizontal="center" vertical="center"/>
    </xf>
    <xf numFmtId="166" fontId="9" fillId="0" borderId="10" xfId="2848" applyFont="1" applyBorder="1" applyAlignment="1">
      <alignment vertical="center"/>
    </xf>
    <xf numFmtId="0" fontId="9" fillId="0" borderId="18" xfId="2848" applyNumberFormat="1" applyFont="1" applyBorder="1" applyAlignment="1">
      <alignment horizontal="left" vertical="center"/>
    </xf>
    <xf numFmtId="0" fontId="9" fillId="0" borderId="16" xfId="2848" applyNumberFormat="1" applyFont="1" applyBorder="1" applyAlignment="1">
      <alignment horizontal="left" vertical="center"/>
    </xf>
    <xf numFmtId="166" fontId="7" fillId="0" borderId="16" xfId="2848" applyFont="1" applyBorder="1" applyAlignment="1">
      <alignment vertical="center"/>
    </xf>
    <xf numFmtId="166" fontId="7" fillId="0" borderId="19" xfId="2848" applyFont="1" applyBorder="1" applyAlignment="1">
      <alignment vertical="center"/>
    </xf>
    <xf numFmtId="166" fontId="9" fillId="0" borderId="20" xfId="0" applyNumberFormat="1" applyFont="1" applyBorder="1" applyAlignment="1">
      <alignment vertical="center"/>
    </xf>
    <xf numFmtId="0" fontId="9" fillId="0" borderId="12" xfId="2848" applyNumberFormat="1" applyFont="1" applyBorder="1" applyAlignment="1">
      <alignment horizontal="left" vertical="center"/>
    </xf>
    <xf numFmtId="0" fontId="9" fillId="0" borderId="11" xfId="2848" applyNumberFormat="1" applyFont="1" applyBorder="1" applyAlignment="1">
      <alignment horizontal="left" vertical="center"/>
    </xf>
    <xf numFmtId="0" fontId="7" fillId="0" borderId="0" xfId="0" applyFont="1" applyAlignment="1">
      <alignment horizontal="centerContinuous" vertical="center"/>
    </xf>
    <xf numFmtId="0" fontId="9" fillId="25" borderId="0" xfId="0" applyFont="1" applyFill="1" applyAlignment="1">
      <alignment horizontal="center" vertical="center"/>
    </xf>
    <xf numFmtId="173" fontId="7" fillId="0" borderId="10" xfId="2848" applyNumberFormat="1" applyFont="1" applyBorder="1" applyAlignment="1">
      <alignment vertical="center"/>
    </xf>
    <xf numFmtId="0" fontId="7" fillId="0" borderId="10" xfId="2848" quotePrefix="1" applyNumberFormat="1" applyFont="1" applyBorder="1" applyAlignment="1">
      <alignment horizontal="center" vertical="center"/>
    </xf>
    <xf numFmtId="4" fontId="7" fillId="0" borderId="12" xfId="0" applyNumberFormat="1" applyFont="1" applyBorder="1" applyAlignment="1">
      <alignment horizontal="left" vertical="center"/>
    </xf>
    <xf numFmtId="0" fontId="9" fillId="0" borderId="0" xfId="2848" applyNumberFormat="1" applyFont="1" applyBorder="1" applyAlignment="1">
      <alignment horizontal="left" vertical="center"/>
    </xf>
    <xf numFmtId="166" fontId="7" fillId="0" borderId="0" xfId="2848" applyFont="1" applyBorder="1" applyAlignment="1">
      <alignment vertical="center"/>
    </xf>
    <xf numFmtId="173" fontId="7" fillId="0" borderId="11" xfId="2848" applyNumberFormat="1" applyFont="1" applyBorder="1" applyAlignment="1">
      <alignment vertical="center"/>
    </xf>
    <xf numFmtId="166" fontId="7" fillId="0" borderId="10" xfId="2250" applyFont="1" applyBorder="1" applyAlignment="1">
      <alignment horizontal="center" vertical="center"/>
    </xf>
    <xf numFmtId="166" fontId="7" fillId="0" borderId="11" xfId="2250" applyFont="1" applyBorder="1" applyAlignment="1">
      <alignment horizontal="center" vertical="center"/>
    </xf>
    <xf numFmtId="166" fontId="7" fillId="0" borderId="11" xfId="2250" applyFont="1" applyBorder="1" applyAlignment="1">
      <alignment vertical="center"/>
    </xf>
    <xf numFmtId="4" fontId="7" fillId="0" borderId="11" xfId="2848" applyNumberFormat="1" applyFont="1" applyFill="1" applyBorder="1" applyAlignment="1">
      <alignment horizontal="left" vertical="center"/>
    </xf>
    <xf numFmtId="0" fontId="7" fillId="0" borderId="11" xfId="0" applyFont="1" applyBorder="1" applyAlignment="1">
      <alignment vertical="center"/>
    </xf>
    <xf numFmtId="0" fontId="7" fillId="0" borderId="17" xfId="2848" applyNumberFormat="1" applyFont="1" applyFill="1" applyBorder="1" applyAlignment="1">
      <alignment horizontal="right" vertical="center"/>
    </xf>
    <xf numFmtId="4" fontId="7" fillId="0" borderId="11" xfId="2848" applyNumberFormat="1" applyFont="1" applyFill="1" applyBorder="1" applyAlignment="1">
      <alignment vertical="center"/>
    </xf>
    <xf numFmtId="166" fontId="7" fillId="0" borderId="11" xfId="2848" applyFont="1" applyFill="1" applyBorder="1" applyAlignment="1">
      <alignment horizontal="left" vertical="center"/>
    </xf>
    <xf numFmtId="166" fontId="7" fillId="0" borderId="11" xfId="2848" applyFont="1" applyFill="1" applyBorder="1" applyAlignment="1">
      <alignment horizontal="center" vertical="center"/>
    </xf>
    <xf numFmtId="4" fontId="13" fillId="0" borderId="12" xfId="0" applyNumberFormat="1" applyFont="1" applyBorder="1" applyAlignment="1">
      <alignment horizontal="center" vertical="center" wrapText="1"/>
    </xf>
    <xf numFmtId="0" fontId="7" fillId="0" borderId="10" xfId="0" applyFont="1" applyBorder="1" applyAlignment="1">
      <alignment vertical="center" wrapText="1"/>
    </xf>
    <xf numFmtId="166" fontId="7" fillId="0" borderId="23" xfId="2250" applyFont="1" applyBorder="1" applyAlignment="1">
      <alignment horizontal="center" vertical="center"/>
    </xf>
    <xf numFmtId="4" fontId="9" fillId="0" borderId="12" xfId="2848" applyNumberFormat="1" applyFont="1" applyFill="1" applyBorder="1" applyAlignment="1">
      <alignment horizontal="left" vertical="center"/>
    </xf>
    <xf numFmtId="4" fontId="9" fillId="0" borderId="11" xfId="2848" applyNumberFormat="1" applyFont="1" applyFill="1" applyBorder="1" applyAlignment="1">
      <alignment horizontal="left" vertical="center"/>
    </xf>
    <xf numFmtId="166" fontId="7" fillId="0" borderId="17" xfId="2848" applyFont="1" applyFill="1" applyBorder="1" applyAlignment="1">
      <alignment horizontal="center" vertical="center"/>
    </xf>
    <xf numFmtId="166" fontId="9" fillId="0" borderId="10" xfId="2848" applyFont="1" applyFill="1" applyBorder="1" applyAlignment="1">
      <alignment vertical="center"/>
    </xf>
    <xf numFmtId="0" fontId="9" fillId="0" borderId="18" xfId="2848" applyNumberFormat="1" applyFont="1" applyFill="1" applyBorder="1" applyAlignment="1">
      <alignment horizontal="left" vertical="center"/>
    </xf>
    <xf numFmtId="0" fontId="9" fillId="0" borderId="16" xfId="2848" applyNumberFormat="1" applyFont="1" applyFill="1" applyBorder="1" applyAlignment="1">
      <alignment horizontal="left" vertical="center"/>
    </xf>
    <xf numFmtId="166" fontId="7" fillId="0" borderId="16" xfId="2848" applyFont="1" applyFill="1" applyBorder="1" applyAlignment="1">
      <alignment vertical="center"/>
    </xf>
    <xf numFmtId="166" fontId="7" fillId="0" borderId="19" xfId="2848" applyFont="1" applyFill="1" applyBorder="1" applyAlignment="1">
      <alignment vertical="center"/>
    </xf>
    <xf numFmtId="0" fontId="9" fillId="0" borderId="12" xfId="2848" applyNumberFormat="1" applyFont="1" applyFill="1" applyBorder="1" applyAlignment="1">
      <alignment horizontal="left" vertical="center"/>
    </xf>
    <xf numFmtId="0" fontId="9" fillId="0" borderId="11" xfId="2848" applyNumberFormat="1" applyFont="1" applyFill="1" applyBorder="1" applyAlignment="1">
      <alignment horizontal="left" vertical="center"/>
    </xf>
    <xf numFmtId="166" fontId="7" fillId="0" borderId="17" xfId="2848" applyFont="1" applyFill="1" applyBorder="1" applyAlignment="1">
      <alignment vertical="center"/>
    </xf>
    <xf numFmtId="0" fontId="9" fillId="0" borderId="0" xfId="2848" applyNumberFormat="1" applyFont="1" applyFill="1" applyBorder="1" applyAlignment="1">
      <alignment horizontal="left" vertical="center"/>
    </xf>
    <xf numFmtId="166" fontId="7" fillId="0" borderId="0" xfId="2848" applyFont="1" applyFill="1" applyBorder="1" applyAlignment="1">
      <alignment vertical="center"/>
    </xf>
    <xf numFmtId="168" fontId="7" fillId="0" borderId="10" xfId="2848" applyNumberFormat="1" applyFont="1" applyBorder="1" applyAlignment="1">
      <alignment vertical="center" wrapText="1"/>
    </xf>
    <xf numFmtId="166" fontId="7" fillId="0" borderId="10" xfId="2848" applyFont="1" applyBorder="1" applyAlignment="1">
      <alignment vertical="center" wrapText="1"/>
    </xf>
    <xf numFmtId="170" fontId="7" fillId="0" borderId="10" xfId="2848" applyNumberFormat="1" applyFont="1" applyBorder="1" applyAlignment="1">
      <alignment vertical="center"/>
    </xf>
    <xf numFmtId="4" fontId="7" fillId="0" borderId="12" xfId="2848" applyNumberFormat="1" applyFont="1" applyFill="1" applyBorder="1" applyAlignment="1">
      <alignment vertical="center"/>
    </xf>
    <xf numFmtId="0" fontId="7" fillId="0" borderId="10" xfId="2250" quotePrefix="1" applyNumberFormat="1" applyFont="1" applyBorder="1" applyAlignment="1">
      <alignment horizontal="center" vertical="center"/>
    </xf>
    <xf numFmtId="0" fontId="9" fillId="25" borderId="0" xfId="0" quotePrefix="1" applyFont="1" applyFill="1" applyAlignment="1">
      <alignment horizontal="center" vertical="center"/>
    </xf>
    <xf numFmtId="0" fontId="7" fillId="0" borderId="10" xfId="0" applyFont="1" applyBorder="1" applyAlignment="1">
      <alignment horizontal="justify" vertical="center"/>
    </xf>
    <xf numFmtId="0" fontId="7" fillId="0" borderId="10" xfId="0" quotePrefix="1" applyFont="1" applyBorder="1" applyAlignment="1">
      <alignment horizontal="center" vertical="center"/>
    </xf>
    <xf numFmtId="166" fontId="7" fillId="0" borderId="12" xfId="2848" applyFont="1" applyFill="1" applyBorder="1" applyAlignment="1">
      <alignment horizontal="center" vertical="center"/>
    </xf>
    <xf numFmtId="166" fontId="7" fillId="0" borderId="10" xfId="2160" applyFont="1" applyFill="1" applyBorder="1" applyAlignment="1">
      <alignment horizontal="center" vertical="center"/>
    </xf>
    <xf numFmtId="166" fontId="7" fillId="0" borderId="11" xfId="2160" applyFont="1" applyFill="1" applyBorder="1" applyAlignment="1">
      <alignment horizontal="center" vertical="center"/>
    </xf>
    <xf numFmtId="0" fontId="54" fillId="26" borderId="10" xfId="0" applyFont="1" applyFill="1" applyBorder="1" applyAlignment="1">
      <alignment vertical="center"/>
    </xf>
    <xf numFmtId="4" fontId="54" fillId="26" borderId="10" xfId="2848" applyNumberFormat="1" applyFont="1" applyFill="1" applyBorder="1" applyAlignment="1">
      <alignment vertical="center"/>
    </xf>
    <xf numFmtId="166" fontId="54" fillId="26" borderId="10" xfId="2848" applyFont="1" applyFill="1" applyBorder="1" applyAlignment="1">
      <alignment horizontal="center" vertical="center"/>
    </xf>
    <xf numFmtId="166" fontId="54" fillId="26" borderId="12" xfId="2848" applyFont="1" applyFill="1" applyBorder="1" applyAlignment="1">
      <alignment horizontal="center" vertical="center"/>
    </xf>
    <xf numFmtId="166" fontId="54" fillId="26" borderId="11" xfId="2848" applyFont="1" applyFill="1" applyBorder="1" applyAlignment="1">
      <alignment horizontal="center" vertical="center"/>
    </xf>
    <xf numFmtId="0" fontId="54" fillId="26" borderId="11" xfId="0" applyFont="1" applyFill="1" applyBorder="1" applyAlignment="1">
      <alignment vertical="center"/>
    </xf>
    <xf numFmtId="0" fontId="54" fillId="26" borderId="12" xfId="0" applyFont="1" applyFill="1" applyBorder="1" applyAlignment="1">
      <alignment vertical="center"/>
    </xf>
    <xf numFmtId="0" fontId="54" fillId="26" borderId="11" xfId="0" applyFont="1" applyFill="1" applyBorder="1" applyAlignment="1">
      <alignment horizontal="center" vertical="center"/>
    </xf>
    <xf numFmtId="4" fontId="54" fillId="26" borderId="12" xfId="2848" applyNumberFormat="1" applyFont="1" applyFill="1" applyBorder="1" applyAlignment="1">
      <alignment vertical="center"/>
    </xf>
    <xf numFmtId="4" fontId="54" fillId="26" borderId="11" xfId="2848" applyNumberFormat="1" applyFont="1" applyFill="1" applyBorder="1" applyAlignment="1">
      <alignment vertical="center"/>
    </xf>
    <xf numFmtId="4" fontId="54" fillId="26" borderId="11" xfId="2848" applyNumberFormat="1" applyFont="1" applyFill="1" applyBorder="1" applyAlignment="1">
      <alignment horizontal="left" vertical="center"/>
    </xf>
    <xf numFmtId="0" fontId="54" fillId="26" borderId="17" xfId="2848" applyNumberFormat="1" applyFont="1" applyFill="1" applyBorder="1" applyAlignment="1">
      <alignment horizontal="right" vertical="center"/>
    </xf>
    <xf numFmtId="166" fontId="54" fillId="26" borderId="11" xfId="2848" applyFont="1" applyFill="1" applyBorder="1" applyAlignment="1">
      <alignment horizontal="left" vertical="center"/>
    </xf>
    <xf numFmtId="166" fontId="54" fillId="26" borderId="17" xfId="0" applyNumberFormat="1" applyFont="1" applyFill="1" applyBorder="1" applyAlignment="1">
      <alignment vertical="center"/>
    </xf>
    <xf numFmtId="0" fontId="55" fillId="26" borderId="12" xfId="0" applyFont="1" applyFill="1" applyBorder="1" applyAlignment="1">
      <alignment horizontal="center" vertical="center" wrapText="1"/>
    </xf>
    <xf numFmtId="4" fontId="55" fillId="26" borderId="12" xfId="0" applyNumberFormat="1" applyFont="1" applyFill="1" applyBorder="1" applyAlignment="1">
      <alignment horizontal="center" vertical="center" wrapText="1"/>
    </xf>
    <xf numFmtId="0" fontId="55" fillId="26" borderId="11" xfId="0" applyFont="1" applyFill="1" applyBorder="1" applyAlignment="1">
      <alignment horizontal="center" vertical="center" wrapText="1"/>
    </xf>
    <xf numFmtId="4" fontId="53" fillId="26" borderId="12" xfId="2848" applyNumberFormat="1" applyFont="1" applyFill="1" applyBorder="1" applyAlignment="1">
      <alignment horizontal="left" vertical="center"/>
    </xf>
    <xf numFmtId="4" fontId="53" fillId="26" borderId="11" xfId="2848" applyNumberFormat="1" applyFont="1" applyFill="1" applyBorder="1" applyAlignment="1">
      <alignment horizontal="left" vertical="center"/>
    </xf>
    <xf numFmtId="166" fontId="54" fillId="26" borderId="17" xfId="2848" applyFont="1" applyFill="1" applyBorder="1" applyAlignment="1">
      <alignment horizontal="center" vertical="center"/>
    </xf>
    <xf numFmtId="166" fontId="53" fillId="26" borderId="10" xfId="2848" applyFont="1" applyFill="1" applyBorder="1" applyAlignment="1">
      <alignment vertical="center"/>
    </xf>
    <xf numFmtId="0" fontId="53" fillId="26" borderId="18" xfId="2848" applyNumberFormat="1" applyFont="1" applyFill="1" applyBorder="1" applyAlignment="1">
      <alignment horizontal="left" vertical="center"/>
    </xf>
    <xf numFmtId="0" fontId="53" fillId="26" borderId="16" xfId="2848" applyNumberFormat="1" applyFont="1" applyFill="1" applyBorder="1" applyAlignment="1">
      <alignment horizontal="left" vertical="center"/>
    </xf>
    <xf numFmtId="166" fontId="54" fillId="26" borderId="16" xfId="2848" applyFont="1" applyFill="1" applyBorder="1" applyAlignment="1">
      <alignment vertical="center"/>
    </xf>
    <xf numFmtId="166" fontId="54" fillId="26" borderId="19" xfId="2848" applyFont="1" applyFill="1" applyBorder="1" applyAlignment="1">
      <alignment vertical="center"/>
    </xf>
    <xf numFmtId="166" fontId="53" fillId="26" borderId="20" xfId="0" applyNumberFormat="1" applyFont="1" applyFill="1" applyBorder="1" applyAlignment="1">
      <alignment vertical="center"/>
    </xf>
    <xf numFmtId="0" fontId="53" fillId="26" borderId="12" xfId="2848" applyNumberFormat="1" applyFont="1" applyFill="1" applyBorder="1" applyAlignment="1">
      <alignment horizontal="left" vertical="center"/>
    </xf>
    <xf numFmtId="0" fontId="53" fillId="26" borderId="11" xfId="2848" applyNumberFormat="1" applyFont="1" applyFill="1" applyBorder="1" applyAlignment="1">
      <alignment horizontal="left" vertical="center"/>
    </xf>
    <xf numFmtId="166" fontId="54" fillId="26" borderId="17" xfId="2848" applyFont="1" applyFill="1" applyBorder="1" applyAlignment="1">
      <alignment vertical="center"/>
    </xf>
    <xf numFmtId="166" fontId="53" fillId="26" borderId="10" xfId="0" applyNumberFormat="1" applyFont="1" applyFill="1" applyBorder="1" applyAlignment="1">
      <alignment vertical="center"/>
    </xf>
    <xf numFmtId="0" fontId="53" fillId="25" borderId="0" xfId="2848" applyNumberFormat="1" applyFont="1" applyFill="1" applyBorder="1" applyAlignment="1">
      <alignment horizontal="center" vertical="center"/>
    </xf>
    <xf numFmtId="0" fontId="54" fillId="0" borderId="10" xfId="0" applyFont="1" applyBorder="1" applyAlignment="1">
      <alignment vertical="center"/>
    </xf>
    <xf numFmtId="4" fontId="54" fillId="0" borderId="10" xfId="2848" applyNumberFormat="1" applyFont="1" applyFill="1" applyBorder="1" applyAlignment="1">
      <alignment vertical="center"/>
    </xf>
    <xf numFmtId="166" fontId="54" fillId="0" borderId="10" xfId="2848" applyFont="1" applyFill="1" applyBorder="1" applyAlignment="1">
      <alignment horizontal="center" vertical="center"/>
    </xf>
    <xf numFmtId="166" fontId="54" fillId="0" borderId="12" xfId="2848" applyFont="1" applyFill="1" applyBorder="1" applyAlignment="1">
      <alignment horizontal="center" vertical="center"/>
    </xf>
    <xf numFmtId="166" fontId="54" fillId="0" borderId="11" xfId="2848" applyFont="1" applyFill="1" applyBorder="1" applyAlignment="1">
      <alignment horizontal="center" vertical="center"/>
    </xf>
    <xf numFmtId="0" fontId="54" fillId="0" borderId="11" xfId="0" applyFont="1" applyBorder="1" applyAlignment="1">
      <alignment vertical="center"/>
    </xf>
    <xf numFmtId="0" fontId="54" fillId="0" borderId="10" xfId="0" applyFont="1" applyBorder="1" applyAlignment="1">
      <alignment horizontal="center" vertical="center"/>
    </xf>
    <xf numFmtId="166" fontId="54" fillId="0" borderId="10" xfId="2848" applyFont="1" applyFill="1" applyBorder="1" applyAlignment="1">
      <alignment vertical="center"/>
    </xf>
    <xf numFmtId="0" fontId="54" fillId="0" borderId="10" xfId="2250" applyNumberFormat="1" applyFont="1" applyBorder="1" applyAlignment="1">
      <alignment horizontal="center" vertical="center"/>
    </xf>
    <xf numFmtId="4" fontId="54" fillId="0" borderId="12" xfId="2848" applyNumberFormat="1" applyFont="1" applyFill="1" applyBorder="1" applyAlignment="1">
      <alignment vertical="center"/>
    </xf>
    <xf numFmtId="4" fontId="54" fillId="0" borderId="11" xfId="2848" applyNumberFormat="1" applyFont="1" applyFill="1" applyBorder="1" applyAlignment="1">
      <alignment vertical="center"/>
    </xf>
    <xf numFmtId="4" fontId="54" fillId="0" borderId="11" xfId="2848" applyNumberFormat="1" applyFont="1" applyFill="1" applyBorder="1" applyAlignment="1">
      <alignment horizontal="left" vertical="center"/>
    </xf>
    <xf numFmtId="0" fontId="54" fillId="0" borderId="17" xfId="2848" applyNumberFormat="1" applyFont="1" applyFill="1" applyBorder="1" applyAlignment="1">
      <alignment horizontal="right" vertical="center"/>
    </xf>
    <xf numFmtId="0" fontId="54" fillId="0" borderId="12" xfId="0" applyFont="1" applyBorder="1" applyAlignment="1">
      <alignment vertical="center"/>
    </xf>
    <xf numFmtId="166" fontId="54" fillId="0" borderId="11" xfId="2848" applyFont="1" applyFill="1" applyBorder="1" applyAlignment="1">
      <alignment horizontal="left" vertical="center"/>
    </xf>
    <xf numFmtId="166" fontId="54" fillId="0" borderId="17" xfId="2848" applyFont="1" applyFill="1" applyBorder="1" applyAlignment="1">
      <alignment vertical="center"/>
    </xf>
    <xf numFmtId="0" fontId="54" fillId="0" borderId="10" xfId="0" quotePrefix="1" applyFont="1" applyBorder="1" applyAlignment="1">
      <alignment horizontal="center" vertical="center"/>
    </xf>
    <xf numFmtId="169" fontId="54" fillId="0" borderId="10" xfId="2848" applyNumberFormat="1" applyFont="1" applyFill="1" applyBorder="1" applyAlignment="1">
      <alignment vertical="center"/>
    </xf>
    <xf numFmtId="166" fontId="54" fillId="0" borderId="10" xfId="2160" applyFont="1" applyFill="1" applyBorder="1" applyAlignment="1">
      <alignment horizontal="center" vertical="center"/>
    </xf>
    <xf numFmtId="166" fontId="54" fillId="0" borderId="11" xfId="2160" applyFont="1" applyFill="1" applyBorder="1" applyAlignment="1">
      <alignment horizontal="center" vertical="center"/>
    </xf>
    <xf numFmtId="0" fontId="54" fillId="0" borderId="10" xfId="0" applyFont="1" applyBorder="1" applyAlignment="1">
      <alignment horizontal="justify" vertical="center" wrapText="1"/>
    </xf>
    <xf numFmtId="169" fontId="54" fillId="0" borderId="10" xfId="2160" applyNumberFormat="1" applyFont="1" applyFill="1" applyBorder="1" applyAlignment="1">
      <alignment vertical="center"/>
    </xf>
    <xf numFmtId="170" fontId="54" fillId="0" borderId="10" xfId="2160" applyNumberFormat="1" applyFont="1" applyFill="1" applyBorder="1" applyAlignment="1">
      <alignment vertical="center"/>
    </xf>
    <xf numFmtId="4" fontId="54" fillId="0" borderId="12" xfId="0" applyNumberFormat="1" applyFont="1" applyBorder="1" applyAlignment="1">
      <alignment horizontal="left" vertical="center"/>
    </xf>
    <xf numFmtId="4" fontId="54" fillId="0" borderId="11" xfId="0" applyNumberFormat="1" applyFont="1" applyBorder="1" applyAlignment="1">
      <alignment horizontal="left" vertical="center"/>
    </xf>
    <xf numFmtId="0" fontId="54" fillId="0" borderId="17" xfId="0" applyFont="1" applyBorder="1" applyAlignment="1">
      <alignment horizontal="right" vertical="center"/>
    </xf>
    <xf numFmtId="166" fontId="54" fillId="0" borderId="10" xfId="0" applyNumberFormat="1" applyFont="1" applyBorder="1" applyAlignment="1">
      <alignment vertical="center"/>
    </xf>
    <xf numFmtId="166" fontId="54" fillId="0" borderId="17" xfId="0" applyNumberFormat="1" applyFont="1" applyBorder="1" applyAlignment="1">
      <alignment vertical="center"/>
    </xf>
    <xf numFmtId="4" fontId="53" fillId="0" borderId="12" xfId="2848" applyNumberFormat="1" applyFont="1" applyFill="1" applyBorder="1" applyAlignment="1">
      <alignment horizontal="left" vertical="center"/>
    </xf>
    <xf numFmtId="4" fontId="53" fillId="0" borderId="11" xfId="2848" applyNumberFormat="1" applyFont="1" applyFill="1" applyBorder="1" applyAlignment="1">
      <alignment horizontal="left" vertical="center"/>
    </xf>
    <xf numFmtId="166" fontId="53" fillId="0" borderId="10" xfId="2848" applyFont="1" applyFill="1" applyBorder="1" applyAlignment="1">
      <alignment vertical="center"/>
    </xf>
    <xf numFmtId="0" fontId="53" fillId="0" borderId="18" xfId="2848" applyNumberFormat="1" applyFont="1" applyFill="1" applyBorder="1" applyAlignment="1">
      <alignment horizontal="left" vertical="center"/>
    </xf>
    <xf numFmtId="0" fontId="53" fillId="0" borderId="16" xfId="2848" applyNumberFormat="1" applyFont="1" applyFill="1" applyBorder="1" applyAlignment="1">
      <alignment horizontal="left" vertical="center"/>
    </xf>
    <xf numFmtId="166" fontId="54" fillId="0" borderId="16" xfId="2848" applyFont="1" applyFill="1" applyBorder="1" applyAlignment="1">
      <alignment vertical="center"/>
    </xf>
    <xf numFmtId="166" fontId="54" fillId="0" borderId="19" xfId="2848" applyFont="1" applyFill="1" applyBorder="1" applyAlignment="1">
      <alignment vertical="center"/>
    </xf>
    <xf numFmtId="166" fontId="53" fillId="0" borderId="20" xfId="0" applyNumberFormat="1" applyFont="1" applyBorder="1" applyAlignment="1">
      <alignment vertical="center"/>
    </xf>
    <xf numFmtId="0" fontId="53" fillId="0" borderId="12" xfId="2848" applyNumberFormat="1" applyFont="1" applyFill="1" applyBorder="1" applyAlignment="1">
      <alignment horizontal="left" vertical="center"/>
    </xf>
    <xf numFmtId="0" fontId="53" fillId="0" borderId="11" xfId="2848" applyNumberFormat="1" applyFont="1" applyFill="1" applyBorder="1" applyAlignment="1">
      <alignment horizontal="left" vertical="center"/>
    </xf>
    <xf numFmtId="166" fontId="53" fillId="0" borderId="10" xfId="0" applyNumberFormat="1" applyFont="1" applyBorder="1" applyAlignment="1">
      <alignment vertical="center"/>
    </xf>
    <xf numFmtId="0" fontId="53" fillId="0" borderId="0" xfId="2848" applyNumberFormat="1" applyFont="1" applyFill="1" applyBorder="1" applyAlignment="1">
      <alignment horizontal="left" vertical="center"/>
    </xf>
    <xf numFmtId="166" fontId="54" fillId="0" borderId="0" xfId="2848" applyFont="1" applyFill="1" applyBorder="1" applyAlignment="1">
      <alignment vertical="center"/>
    </xf>
    <xf numFmtId="166" fontId="53" fillId="0" borderId="0" xfId="0" applyNumberFormat="1" applyFont="1" applyAlignment="1">
      <alignment vertical="center"/>
    </xf>
    <xf numFmtId="0" fontId="9" fillId="25" borderId="0" xfId="2848" applyNumberFormat="1" applyFont="1" applyFill="1" applyBorder="1" applyAlignment="1">
      <alignment horizontal="center" vertical="center"/>
    </xf>
    <xf numFmtId="4" fontId="7" fillId="0" borderId="10" xfId="2848" applyNumberFormat="1" applyFont="1" applyFill="1" applyBorder="1" applyAlignment="1">
      <alignment vertical="center"/>
    </xf>
    <xf numFmtId="166" fontId="7" fillId="0" borderId="10" xfId="2848" applyFont="1" applyFill="1" applyBorder="1" applyAlignment="1">
      <alignment horizontal="center" vertical="center"/>
    </xf>
    <xf numFmtId="0" fontId="7" fillId="0" borderId="10" xfId="1752" applyBorder="1" applyAlignment="1">
      <alignment vertical="center"/>
    </xf>
    <xf numFmtId="166" fontId="7" fillId="0" borderId="10" xfId="2443" applyFont="1" applyFill="1" applyBorder="1" applyAlignment="1">
      <alignment horizontal="center" vertical="center"/>
    </xf>
    <xf numFmtId="166" fontId="7" fillId="0" borderId="11" xfId="2443" applyFont="1" applyFill="1" applyBorder="1" applyAlignment="1">
      <alignment horizontal="center" vertical="center"/>
    </xf>
    <xf numFmtId="0" fontId="7" fillId="0" borderId="10" xfId="1752" applyBorder="1" applyAlignment="1">
      <alignment horizontal="center" vertical="center"/>
    </xf>
    <xf numFmtId="0" fontId="7" fillId="0" borderId="10" xfId="1752" applyBorder="1" applyAlignment="1">
      <alignment horizontal="justify" vertical="center" wrapText="1"/>
    </xf>
    <xf numFmtId="4" fontId="7" fillId="0" borderId="10" xfId="2443" applyNumberFormat="1" applyFont="1" applyFill="1" applyBorder="1" applyAlignment="1">
      <alignment vertical="center"/>
    </xf>
    <xf numFmtId="169" fontId="7" fillId="0" borderId="10" xfId="2848" applyNumberFormat="1" applyFont="1" applyBorder="1" applyAlignment="1">
      <alignment vertical="center"/>
    </xf>
    <xf numFmtId="4" fontId="7" fillId="0" borderId="10" xfId="2848" applyNumberFormat="1" applyFont="1" applyBorder="1" applyAlignment="1">
      <alignment vertical="center"/>
    </xf>
    <xf numFmtId="0" fontId="7" fillId="0" borderId="10" xfId="1752" quotePrefix="1" applyBorder="1" applyAlignment="1">
      <alignment horizontal="center" vertical="center"/>
    </xf>
    <xf numFmtId="0" fontId="53" fillId="25" borderId="0" xfId="0" quotePrefix="1" applyFont="1" applyFill="1" applyAlignment="1">
      <alignment horizontal="center" vertical="center"/>
    </xf>
    <xf numFmtId="170" fontId="54" fillId="0" borderId="10" xfId="2848" applyNumberFormat="1" applyFont="1" applyBorder="1" applyAlignment="1">
      <alignment vertical="center"/>
    </xf>
    <xf numFmtId="166" fontId="54" fillId="0" borderId="10" xfId="2848" applyFont="1" applyBorder="1" applyAlignment="1">
      <alignment horizontal="center" vertical="center"/>
    </xf>
    <xf numFmtId="166" fontId="54" fillId="0" borderId="12" xfId="2848" applyFont="1" applyBorder="1" applyAlignment="1">
      <alignment horizontal="center" vertical="center"/>
    </xf>
    <xf numFmtId="166" fontId="54" fillId="0" borderId="11" xfId="2848" applyFont="1" applyBorder="1" applyAlignment="1">
      <alignment horizontal="center" vertical="center"/>
    </xf>
    <xf numFmtId="4" fontId="55" fillId="0" borderId="12" xfId="0" applyNumberFormat="1" applyFont="1" applyBorder="1" applyAlignment="1">
      <alignment horizontal="center" vertical="center" wrapText="1"/>
    </xf>
    <xf numFmtId="4" fontId="54" fillId="0" borderId="10" xfId="2848" applyNumberFormat="1" applyFont="1" applyBorder="1" applyAlignment="1">
      <alignment vertical="center"/>
    </xf>
    <xf numFmtId="166" fontId="54" fillId="0" borderId="10" xfId="2250" applyFont="1" applyBorder="1" applyAlignment="1">
      <alignment horizontal="center" vertical="center"/>
    </xf>
    <xf numFmtId="166" fontId="54" fillId="0" borderId="11" xfId="2250" applyFont="1" applyBorder="1" applyAlignment="1">
      <alignment horizontal="center" vertical="center"/>
    </xf>
    <xf numFmtId="166" fontId="54" fillId="0" borderId="17" xfId="2848" applyFont="1" applyFill="1" applyBorder="1" applyAlignment="1">
      <alignment horizontal="center" vertical="center"/>
    </xf>
    <xf numFmtId="166" fontId="7" fillId="0" borderId="12" xfId="2250" applyFont="1" applyBorder="1" applyAlignment="1">
      <alignment horizontal="center" vertical="center"/>
    </xf>
    <xf numFmtId="0" fontId="0" fillId="0" borderId="12" xfId="0" applyBorder="1" applyAlignment="1">
      <alignment vertical="center"/>
    </xf>
    <xf numFmtId="0" fontId="0" fillId="0" borderId="11" xfId="0" applyBorder="1" applyAlignment="1">
      <alignment vertical="center"/>
    </xf>
    <xf numFmtId="0" fontId="0" fillId="0" borderId="17" xfId="0" applyBorder="1" applyAlignment="1">
      <alignment horizontal="right" vertical="center"/>
    </xf>
    <xf numFmtId="0" fontId="0" fillId="0" borderId="17" xfId="0" applyBorder="1" applyAlignment="1">
      <alignment vertical="center"/>
    </xf>
    <xf numFmtId="0" fontId="0" fillId="0" borderId="12" xfId="0" applyBorder="1" applyAlignment="1">
      <alignment horizontal="right" vertical="center"/>
    </xf>
    <xf numFmtId="0" fontId="0" fillId="0" borderId="11" xfId="0" applyBorder="1" applyAlignment="1">
      <alignment horizontal="right" vertical="center"/>
    </xf>
    <xf numFmtId="0" fontId="0" fillId="0" borderId="0" xfId="0" applyAlignment="1">
      <alignment horizontal="right" vertical="center"/>
    </xf>
    <xf numFmtId="0" fontId="9" fillId="0" borderId="12" xfId="0" applyFont="1" applyBorder="1" applyAlignment="1">
      <alignment vertical="center"/>
    </xf>
    <xf numFmtId="0" fontId="9" fillId="0" borderId="11" xfId="0" applyFont="1" applyBorder="1" applyAlignment="1">
      <alignment vertical="center"/>
    </xf>
    <xf numFmtId="4" fontId="7" fillId="0" borderId="10" xfId="2848" applyNumberFormat="1" applyFont="1" applyBorder="1" applyAlignment="1">
      <alignment vertical="center" wrapText="1"/>
    </xf>
    <xf numFmtId="166" fontId="7" fillId="0" borderId="10" xfId="2848" applyFont="1" applyBorder="1" applyAlignment="1">
      <alignment horizontal="center" vertical="center" wrapText="1"/>
    </xf>
    <xf numFmtId="166" fontId="7" fillId="0" borderId="11" xfId="2848" applyFont="1" applyBorder="1" applyAlignment="1">
      <alignment horizontal="center" vertical="center" wrapText="1"/>
    </xf>
    <xf numFmtId="0" fontId="7" fillId="0" borderId="10" xfId="0" applyFont="1" applyBorder="1" applyAlignment="1">
      <alignment horizontal="center" vertical="center" wrapText="1"/>
    </xf>
    <xf numFmtId="0" fontId="7" fillId="0" borderId="10" xfId="0" quotePrefix="1" applyFont="1" applyBorder="1" applyAlignment="1">
      <alignment horizontal="center" vertical="center" wrapText="1"/>
    </xf>
    <xf numFmtId="166" fontId="7" fillId="0" borderId="10" xfId="0" applyNumberFormat="1" applyFont="1" applyBorder="1" applyAlignment="1">
      <alignment vertical="center" wrapText="1"/>
    </xf>
    <xf numFmtId="166" fontId="7" fillId="0" borderId="10" xfId="2250" applyFont="1" applyBorder="1" applyAlignment="1">
      <alignment horizontal="center" vertical="center" wrapText="1"/>
    </xf>
    <xf numFmtId="166" fontId="7" fillId="0" borderId="11" xfId="2250" applyFont="1" applyBorder="1" applyAlignment="1">
      <alignment horizontal="center" vertical="center" wrapText="1"/>
    </xf>
    <xf numFmtId="4" fontId="13" fillId="0" borderId="12" xfId="0" applyNumberFormat="1" applyFont="1" applyBorder="1" applyAlignment="1">
      <alignment horizontal="center" vertical="center"/>
    </xf>
    <xf numFmtId="0" fontId="13" fillId="0" borderId="11" xfId="0" applyFont="1" applyBorder="1" applyAlignment="1">
      <alignment horizontal="center" vertical="center"/>
    </xf>
    <xf numFmtId="0" fontId="11" fillId="0" borderId="0" xfId="0" applyFont="1" applyAlignment="1">
      <alignment horizontal="center" vertical="center"/>
    </xf>
    <xf numFmtId="0" fontId="41" fillId="0" borderId="0" xfId="2848" applyNumberFormat="1" applyFont="1" applyAlignment="1">
      <alignment horizontal="center" vertical="center"/>
    </xf>
    <xf numFmtId="0" fontId="12" fillId="0" borderId="0" xfId="0" applyFont="1" applyAlignment="1">
      <alignment horizontal="center" vertical="center"/>
    </xf>
    <xf numFmtId="49" fontId="9" fillId="0" borderId="0" xfId="2848" applyNumberFormat="1" applyFont="1" applyAlignment="1">
      <alignment horizontal="center" vertical="center"/>
    </xf>
    <xf numFmtId="0" fontId="9" fillId="0" borderId="0" xfId="2848" applyNumberFormat="1" applyFont="1" applyAlignment="1">
      <alignment vertical="center"/>
    </xf>
    <xf numFmtId="0" fontId="9" fillId="0" borderId="0" xfId="1826" applyNumberFormat="1" applyFont="1" applyAlignment="1">
      <alignment horizontal="center" vertical="center"/>
    </xf>
    <xf numFmtId="0" fontId="12" fillId="0" borderId="0" xfId="1826" applyNumberFormat="1" applyFont="1" applyAlignment="1">
      <alignment horizontal="center" vertical="center"/>
    </xf>
    <xf numFmtId="0" fontId="19" fillId="0" borderId="0" xfId="0" applyFont="1" applyAlignment="1">
      <alignment horizontal="center" vertical="center"/>
    </xf>
    <xf numFmtId="166" fontId="9" fillId="0" borderId="16" xfId="0" applyNumberFormat="1" applyFont="1" applyBorder="1" applyAlignment="1">
      <alignment horizontal="center" vertical="center"/>
    </xf>
    <xf numFmtId="0" fontId="7" fillId="0" borderId="19" xfId="0" applyFont="1" applyBorder="1" applyAlignment="1">
      <alignment horizontal="center" vertical="center"/>
    </xf>
    <xf numFmtId="0" fontId="7" fillId="0" borderId="15" xfId="0" applyFont="1" applyBorder="1" applyAlignment="1">
      <alignment horizontal="center" vertical="center"/>
    </xf>
    <xf numFmtId="49" fontId="9" fillId="0" borderId="12" xfId="0" quotePrefix="1" applyNumberFormat="1" applyFont="1" applyBorder="1" applyAlignment="1">
      <alignment horizontal="center" vertical="center"/>
    </xf>
    <xf numFmtId="166" fontId="12" fillId="0" borderId="10" xfId="0" applyNumberFormat="1" applyFont="1" applyBorder="1" applyAlignment="1">
      <alignment vertical="center"/>
    </xf>
    <xf numFmtId="0" fontId="9" fillId="0" borderId="10" xfId="0" applyFont="1" applyBorder="1" applyAlignment="1">
      <alignment vertical="center"/>
    </xf>
    <xf numFmtId="2" fontId="9" fillId="0" borderId="12" xfId="0" applyNumberFormat="1" applyFont="1" applyBorder="1" applyAlignment="1">
      <alignment horizontal="left" vertical="center" wrapText="1"/>
    </xf>
    <xf numFmtId="166" fontId="12" fillId="0" borderId="10" xfId="2848" applyFont="1" applyBorder="1" applyAlignment="1">
      <alignment vertical="center"/>
    </xf>
    <xf numFmtId="2" fontId="7" fillId="0" borderId="12" xfId="0" applyNumberFormat="1" applyFont="1" applyBorder="1" applyAlignment="1">
      <alignment horizontal="left" vertical="center" wrapText="1"/>
    </xf>
    <xf numFmtId="0" fontId="53" fillId="0" borderId="10" xfId="0" applyFont="1" applyBorder="1" applyAlignment="1">
      <alignment vertical="center"/>
    </xf>
    <xf numFmtId="166" fontId="9" fillId="0" borderId="12" xfId="0" applyNumberFormat="1" applyFont="1" applyBorder="1" applyAlignment="1">
      <alignment vertical="center" wrapText="1"/>
    </xf>
    <xf numFmtId="166" fontId="12" fillId="0" borderId="12" xfId="0" applyNumberFormat="1" applyFont="1" applyBorder="1" applyAlignment="1">
      <alignment vertical="center" wrapText="1"/>
    </xf>
    <xf numFmtId="2" fontId="7" fillId="0" borderId="12" xfId="0" applyNumberFormat="1" applyFont="1" applyBorder="1" applyAlignment="1">
      <alignment horizontal="justify" vertical="center" wrapText="1"/>
    </xf>
    <xf numFmtId="2" fontId="7" fillId="0" borderId="12" xfId="0" applyNumberFormat="1" applyFont="1" applyBorder="1" applyAlignment="1">
      <alignment vertical="center" wrapText="1"/>
    </xf>
    <xf numFmtId="2" fontId="12" fillId="0" borderId="12" xfId="0" applyNumberFormat="1" applyFont="1" applyBorder="1" applyAlignment="1">
      <alignment horizontal="justify" vertical="center" wrapText="1"/>
    </xf>
    <xf numFmtId="2" fontId="9" fillId="0" borderId="12" xfId="0" applyNumberFormat="1" applyFont="1" applyBorder="1" applyAlignment="1">
      <alignment horizontal="justify" vertical="center" wrapText="1"/>
    </xf>
    <xf numFmtId="0" fontId="12" fillId="0" borderId="0" xfId="0" quotePrefix="1" applyFont="1" applyAlignment="1">
      <alignment horizontal="center" vertical="center"/>
    </xf>
    <xf numFmtId="166" fontId="0" fillId="0" borderId="0" xfId="2848" applyFont="1" applyAlignment="1">
      <alignment vertical="center"/>
    </xf>
    <xf numFmtId="10" fontId="12" fillId="0" borderId="0" xfId="1685" applyNumberFormat="1"/>
    <xf numFmtId="179" fontId="12" fillId="0" borderId="0" xfId="1685" applyNumberFormat="1"/>
    <xf numFmtId="0" fontId="39" fillId="0" borderId="0" xfId="0" applyFont="1" applyAlignment="1">
      <alignment wrapText="1"/>
    </xf>
    <xf numFmtId="0" fontId="39" fillId="0" borderId="0" xfId="2848" applyNumberFormat="1" applyFont="1" applyAlignment="1">
      <alignment wrapText="1"/>
    </xf>
    <xf numFmtId="0" fontId="39" fillId="0" borderId="0" xfId="2848" applyNumberFormat="1" applyFont="1" applyAlignment="1">
      <alignment vertical="center" wrapText="1"/>
    </xf>
    <xf numFmtId="10" fontId="12" fillId="0" borderId="0" xfId="1826" applyNumberFormat="1" applyFont="1"/>
    <xf numFmtId="166" fontId="7" fillId="0" borderId="20" xfId="0" applyNumberFormat="1" applyFont="1" applyBorder="1" applyAlignment="1">
      <alignment vertical="center"/>
    </xf>
    <xf numFmtId="166" fontId="7" fillId="0" borderId="24" xfId="0" applyNumberFormat="1" applyFont="1" applyBorder="1" applyAlignment="1">
      <alignment vertical="center"/>
    </xf>
    <xf numFmtId="166" fontId="7" fillId="0" borderId="21" xfId="0" applyNumberFormat="1" applyFont="1" applyBorder="1" applyAlignment="1">
      <alignment vertical="center"/>
    </xf>
    <xf numFmtId="10" fontId="7" fillId="0" borderId="10" xfId="1826" applyNumberFormat="1" applyFont="1" applyBorder="1" applyAlignment="1">
      <alignment horizontal="center" vertical="center"/>
    </xf>
    <xf numFmtId="4" fontId="0" fillId="0" borderId="0" xfId="0" applyNumberFormat="1"/>
    <xf numFmtId="43" fontId="7" fillId="0" borderId="10" xfId="2848" applyNumberFormat="1" applyFont="1" applyBorder="1" applyAlignment="1">
      <alignment vertical="center"/>
    </xf>
    <xf numFmtId="0" fontId="9" fillId="0" borderId="10" xfId="0" applyFont="1" applyBorder="1" applyAlignment="1">
      <alignment horizontal="center"/>
    </xf>
    <xf numFmtId="0" fontId="39" fillId="0" borderId="0" xfId="0" applyFont="1" applyAlignment="1">
      <alignment horizontal="left" wrapText="1"/>
    </xf>
    <xf numFmtId="0" fontId="39" fillId="0" borderId="0" xfId="2848" applyNumberFormat="1" applyFont="1" applyAlignment="1">
      <alignment horizontal="left" wrapText="1"/>
    </xf>
    <xf numFmtId="166" fontId="11" fillId="0" borderId="0" xfId="0" applyNumberFormat="1" applyFont="1" applyAlignment="1">
      <alignment horizontal="center"/>
    </xf>
    <xf numFmtId="166" fontId="9" fillId="0" borderId="10" xfId="0" applyNumberFormat="1" applyFont="1" applyBorder="1" applyAlignment="1">
      <alignment horizontal="center" vertical="top"/>
    </xf>
    <xf numFmtId="166" fontId="9" fillId="0" borderId="12" xfId="0" applyNumberFormat="1" applyFont="1" applyBorder="1" applyAlignment="1">
      <alignment horizontal="center" vertical="top"/>
    </xf>
    <xf numFmtId="166" fontId="9" fillId="0" borderId="11" xfId="0" applyNumberFormat="1" applyFont="1" applyBorder="1" applyAlignment="1">
      <alignment horizontal="center" vertical="top"/>
    </xf>
    <xf numFmtId="166" fontId="9" fillId="0" borderId="17" xfId="0" applyNumberFormat="1" applyFont="1" applyBorder="1" applyAlignment="1">
      <alignment horizontal="center" vertical="top"/>
    </xf>
    <xf numFmtId="166" fontId="11" fillId="0" borderId="0" xfId="0" applyNumberFormat="1" applyFont="1" applyAlignment="1">
      <alignment horizontal="center" vertical="center"/>
    </xf>
    <xf numFmtId="0" fontId="39" fillId="0" borderId="0" xfId="2848" applyNumberFormat="1" applyFont="1" applyAlignment="1">
      <alignment horizontal="left" vertical="center" wrapText="1"/>
    </xf>
    <xf numFmtId="166" fontId="9" fillId="0" borderId="12" xfId="0" applyNumberFormat="1" applyFont="1" applyBorder="1" applyAlignment="1">
      <alignment horizontal="center" vertical="center"/>
    </xf>
    <xf numFmtId="166" fontId="9" fillId="0" borderId="11" xfId="0" applyNumberFormat="1" applyFont="1" applyBorder="1" applyAlignment="1">
      <alignment horizontal="center" vertical="center"/>
    </xf>
    <xf numFmtId="0" fontId="0" fillId="0" borderId="23" xfId="0" applyBorder="1" applyAlignment="1">
      <alignment vertical="center"/>
    </xf>
    <xf numFmtId="166" fontId="9" fillId="0" borderId="17" xfId="0" applyNumberFormat="1" applyFont="1" applyBorder="1" applyAlignment="1">
      <alignment horizontal="center" vertical="center"/>
    </xf>
    <xf numFmtId="0" fontId="9" fillId="27" borderId="12" xfId="0" applyFont="1" applyFill="1" applyBorder="1" applyAlignment="1">
      <alignment horizontal="center" vertical="center"/>
    </xf>
    <xf numFmtId="0" fontId="9" fillId="27" borderId="17" xfId="0" applyFont="1" applyFill="1" applyBorder="1" applyAlignment="1">
      <alignment horizontal="center" vertical="center"/>
    </xf>
    <xf numFmtId="4" fontId="14" fillId="0" borderId="10" xfId="0" applyNumberFormat="1" applyFont="1" applyBorder="1" applyAlignment="1">
      <alignment horizontal="center" vertical="center" wrapText="1"/>
    </xf>
    <xf numFmtId="0" fontId="14" fillId="0" borderId="10" xfId="0" applyFont="1" applyBorder="1" applyAlignment="1">
      <alignment horizontal="center" vertical="center" wrapText="1"/>
    </xf>
    <xf numFmtId="4" fontId="14" fillId="0" borderId="12" xfId="0" applyNumberFormat="1" applyFont="1" applyBorder="1" applyAlignment="1">
      <alignment horizontal="center" vertical="center" wrapText="1"/>
    </xf>
    <xf numFmtId="0" fontId="14" fillId="0" borderId="17" xfId="0" applyFont="1" applyBorder="1" applyAlignment="1">
      <alignment horizontal="center" vertical="center" wrapText="1"/>
    </xf>
    <xf numFmtId="0" fontId="14" fillId="0" borderId="12" xfId="0" applyFont="1" applyBorder="1" applyAlignment="1">
      <alignment horizontal="center" vertical="center"/>
    </xf>
    <xf numFmtId="0" fontId="14" fillId="0" borderId="17" xfId="0" applyFont="1" applyBorder="1" applyAlignment="1">
      <alignment horizontal="center" vertical="center"/>
    </xf>
    <xf numFmtId="0" fontId="0" fillId="0" borderId="12" xfId="0" applyBorder="1" applyAlignment="1">
      <alignment vertical="center"/>
    </xf>
    <xf numFmtId="0" fontId="0" fillId="0" borderId="11" xfId="0" applyBorder="1" applyAlignment="1">
      <alignment vertical="center"/>
    </xf>
    <xf numFmtId="4" fontId="9" fillId="25" borderId="18" xfId="0" applyNumberFormat="1" applyFont="1" applyFill="1" applyBorder="1" applyAlignment="1">
      <alignment horizontal="left" vertical="center" wrapText="1"/>
    </xf>
    <xf numFmtId="4" fontId="9" fillId="25" borderId="16" xfId="0" applyNumberFormat="1" applyFont="1" applyFill="1" applyBorder="1" applyAlignment="1">
      <alignment horizontal="left" vertical="center" wrapText="1"/>
    </xf>
    <xf numFmtId="4" fontId="9" fillId="25" borderId="19" xfId="0" applyNumberFormat="1" applyFont="1" applyFill="1" applyBorder="1" applyAlignment="1">
      <alignment horizontal="left" vertical="center" wrapText="1"/>
    </xf>
    <xf numFmtId="4" fontId="9" fillId="25" borderId="13" xfId="0" applyNumberFormat="1" applyFont="1" applyFill="1" applyBorder="1" applyAlignment="1">
      <alignment horizontal="left" vertical="center" wrapText="1"/>
    </xf>
    <xf numFmtId="4" fontId="9" fillId="25" borderId="23" xfId="0" applyNumberFormat="1" applyFont="1" applyFill="1" applyBorder="1" applyAlignment="1">
      <alignment horizontal="left" vertical="center" wrapText="1"/>
    </xf>
    <xf numFmtId="4" fontId="9" fillId="25" borderId="22" xfId="0" applyNumberFormat="1" applyFont="1" applyFill="1" applyBorder="1" applyAlignment="1">
      <alignment horizontal="left" vertical="center" wrapText="1"/>
    </xf>
    <xf numFmtId="4" fontId="9" fillId="25" borderId="18" xfId="0" applyNumberFormat="1" applyFont="1" applyFill="1" applyBorder="1" applyAlignment="1">
      <alignment horizontal="center" vertical="center" wrapText="1"/>
    </xf>
    <xf numFmtId="4" fontId="9" fillId="25" borderId="19" xfId="0" applyNumberFormat="1" applyFont="1" applyFill="1" applyBorder="1" applyAlignment="1">
      <alignment horizontal="center" vertical="center" wrapText="1"/>
    </xf>
    <xf numFmtId="4" fontId="9" fillId="25" borderId="13" xfId="0" applyNumberFormat="1" applyFont="1" applyFill="1" applyBorder="1" applyAlignment="1">
      <alignment horizontal="center" vertical="center" wrapText="1"/>
    </xf>
    <xf numFmtId="4" fontId="9" fillId="25" borderId="22" xfId="0" applyNumberFormat="1" applyFont="1" applyFill="1" applyBorder="1" applyAlignment="1">
      <alignment horizontal="center" vertical="center" wrapText="1"/>
    </xf>
    <xf numFmtId="4" fontId="59" fillId="25" borderId="18" xfId="0" applyNumberFormat="1" applyFont="1" applyFill="1" applyBorder="1" applyAlignment="1">
      <alignment horizontal="center" vertical="center" wrapText="1"/>
    </xf>
    <xf numFmtId="4" fontId="59" fillId="25" borderId="19" xfId="0" applyNumberFormat="1" applyFont="1" applyFill="1" applyBorder="1" applyAlignment="1">
      <alignment horizontal="center" vertical="center" wrapText="1"/>
    </xf>
    <xf numFmtId="4" fontId="59" fillId="25" borderId="13" xfId="0" applyNumberFormat="1" applyFont="1" applyFill="1" applyBorder="1" applyAlignment="1">
      <alignment horizontal="center" vertical="center" wrapText="1"/>
    </xf>
    <xf numFmtId="4" fontId="59" fillId="25" borderId="22" xfId="0" applyNumberFormat="1" applyFont="1" applyFill="1" applyBorder="1" applyAlignment="1">
      <alignment horizontal="center" vertical="center" wrapText="1"/>
    </xf>
    <xf numFmtId="0" fontId="9" fillId="25" borderId="18" xfId="0" applyFont="1" applyFill="1" applyBorder="1" applyAlignment="1">
      <alignment horizontal="justify" vertical="center" wrapText="1"/>
    </xf>
    <xf numFmtId="0" fontId="9" fillId="25" borderId="16" xfId="0" applyFont="1" applyFill="1" applyBorder="1" applyAlignment="1">
      <alignment horizontal="justify" vertical="center" wrapText="1"/>
    </xf>
    <xf numFmtId="0" fontId="9" fillId="25" borderId="19" xfId="0" applyFont="1" applyFill="1" applyBorder="1" applyAlignment="1">
      <alignment horizontal="justify" vertical="center" wrapText="1"/>
    </xf>
    <xf numFmtId="0" fontId="9" fillId="25" borderId="13" xfId="0" applyFont="1" applyFill="1" applyBorder="1" applyAlignment="1">
      <alignment horizontal="justify" vertical="center" wrapText="1"/>
    </xf>
    <xf numFmtId="0" fontId="9" fillId="25" borderId="23" xfId="0" applyFont="1" applyFill="1" applyBorder="1" applyAlignment="1">
      <alignment horizontal="justify" vertical="center" wrapText="1"/>
    </xf>
    <xf numFmtId="0" fontId="9" fillId="25" borderId="22" xfId="0" applyFont="1" applyFill="1" applyBorder="1" applyAlignment="1">
      <alignment horizontal="justify" vertical="center" wrapText="1"/>
    </xf>
    <xf numFmtId="0" fontId="9" fillId="25" borderId="10" xfId="0" applyFont="1" applyFill="1" applyBorder="1" applyAlignment="1">
      <alignment horizontal="center" vertical="center" wrapText="1"/>
    </xf>
    <xf numFmtId="0" fontId="9" fillId="0" borderId="0" xfId="0" applyFont="1" applyAlignment="1">
      <alignment horizontal="center" vertical="center"/>
    </xf>
    <xf numFmtId="0" fontId="9" fillId="25" borderId="12" xfId="0" applyFont="1" applyFill="1" applyBorder="1" applyAlignment="1">
      <alignment horizontal="center" vertical="center" wrapText="1"/>
    </xf>
    <xf numFmtId="0" fontId="9" fillId="25" borderId="17" xfId="0" applyFont="1" applyFill="1" applyBorder="1" applyAlignment="1">
      <alignment horizontal="center" vertical="center" wrapText="1"/>
    </xf>
    <xf numFmtId="4" fontId="9" fillId="25" borderId="12" xfId="0" applyNumberFormat="1" applyFont="1" applyFill="1" applyBorder="1" applyAlignment="1">
      <alignment horizontal="center" vertical="center" wrapText="1"/>
    </xf>
    <xf numFmtId="4" fontId="9" fillId="25" borderId="17" xfId="0" applyNumberFormat="1" applyFont="1" applyFill="1" applyBorder="1" applyAlignment="1">
      <alignment horizontal="center" vertical="center" wrapText="1"/>
    </xf>
    <xf numFmtId="4" fontId="7" fillId="0" borderId="12" xfId="2848" applyNumberFormat="1" applyFont="1" applyFill="1" applyBorder="1" applyAlignment="1">
      <alignment horizontal="left" vertical="center"/>
    </xf>
    <xf numFmtId="4" fontId="7" fillId="0" borderId="11" xfId="2848" applyNumberFormat="1" applyFont="1" applyFill="1" applyBorder="1" applyAlignment="1">
      <alignment horizontal="left" vertical="center"/>
    </xf>
    <xf numFmtId="4" fontId="9" fillId="25" borderId="18" xfId="0" applyNumberFormat="1" applyFont="1" applyFill="1" applyBorder="1" applyAlignment="1">
      <alignment vertical="center" wrapText="1"/>
    </xf>
    <xf numFmtId="4" fontId="9" fillId="25" borderId="16" xfId="0" applyNumberFormat="1" applyFont="1" applyFill="1" applyBorder="1" applyAlignment="1">
      <alignment vertical="center" wrapText="1"/>
    </xf>
    <xf numFmtId="4" fontId="9" fillId="25" borderId="19" xfId="0" applyNumberFormat="1" applyFont="1" applyFill="1" applyBorder="1" applyAlignment="1">
      <alignment vertical="center" wrapText="1"/>
    </xf>
    <xf numFmtId="4" fontId="9" fillId="25" borderId="13" xfId="0" applyNumberFormat="1" applyFont="1" applyFill="1" applyBorder="1" applyAlignment="1">
      <alignment vertical="center" wrapText="1"/>
    </xf>
    <xf numFmtId="4" fontId="9" fillId="25" borderId="23" xfId="0" applyNumberFormat="1" applyFont="1" applyFill="1" applyBorder="1" applyAlignment="1">
      <alignment vertical="center" wrapText="1"/>
    </xf>
    <xf numFmtId="4" fontId="9" fillId="25" borderId="22" xfId="0" applyNumberFormat="1" applyFont="1" applyFill="1" applyBorder="1" applyAlignment="1">
      <alignment vertical="center" wrapText="1"/>
    </xf>
    <xf numFmtId="0" fontId="9" fillId="25" borderId="18" xfId="0" applyFont="1" applyFill="1" applyBorder="1" applyAlignment="1">
      <alignment horizontal="justify" vertical="center"/>
    </xf>
    <xf numFmtId="0" fontId="9" fillId="25" borderId="16" xfId="0" applyFont="1" applyFill="1" applyBorder="1" applyAlignment="1">
      <alignment horizontal="justify" vertical="center"/>
    </xf>
    <xf numFmtId="0" fontId="9" fillId="25" borderId="19" xfId="0" applyFont="1" applyFill="1" applyBorder="1" applyAlignment="1">
      <alignment horizontal="justify" vertical="center"/>
    </xf>
    <xf numFmtId="0" fontId="9" fillId="25" borderId="13" xfId="0" applyFont="1" applyFill="1" applyBorder="1" applyAlignment="1">
      <alignment horizontal="justify" vertical="center"/>
    </xf>
    <xf numFmtId="0" fontId="9" fillId="25" borderId="23" xfId="0" applyFont="1" applyFill="1" applyBorder="1" applyAlignment="1">
      <alignment horizontal="justify" vertical="center"/>
    </xf>
    <xf numFmtId="0" fontId="9" fillId="25" borderId="22" xfId="0" applyFont="1" applyFill="1" applyBorder="1" applyAlignment="1">
      <alignment horizontal="justify" vertical="center"/>
    </xf>
    <xf numFmtId="0" fontId="9" fillId="25" borderId="10" xfId="0" applyFont="1" applyFill="1" applyBorder="1" applyAlignment="1">
      <alignment horizontal="center" vertical="center"/>
    </xf>
    <xf numFmtId="0" fontId="0" fillId="0" borderId="10" xfId="0" applyBorder="1" applyAlignment="1">
      <alignment horizontal="center" vertical="center"/>
    </xf>
    <xf numFmtId="0" fontId="53" fillId="25" borderId="18" xfId="0" applyFont="1" applyFill="1" applyBorder="1" applyAlignment="1">
      <alignment horizontal="justify" vertical="center" wrapText="1"/>
    </xf>
    <xf numFmtId="0" fontId="53" fillId="25" borderId="16" xfId="0" applyFont="1" applyFill="1" applyBorder="1" applyAlignment="1">
      <alignment horizontal="justify" vertical="center" wrapText="1"/>
    </xf>
    <xf numFmtId="0" fontId="53" fillId="25" borderId="19" xfId="0" applyFont="1" applyFill="1" applyBorder="1" applyAlignment="1">
      <alignment horizontal="justify" vertical="center" wrapText="1"/>
    </xf>
    <xf numFmtId="0" fontId="53" fillId="25" borderId="13" xfId="0" applyFont="1" applyFill="1" applyBorder="1" applyAlignment="1">
      <alignment horizontal="justify" vertical="center" wrapText="1"/>
    </xf>
    <xf numFmtId="0" fontId="53" fillId="25" borderId="23" xfId="0" applyFont="1" applyFill="1" applyBorder="1" applyAlignment="1">
      <alignment horizontal="justify" vertical="center" wrapText="1"/>
    </xf>
    <xf numFmtId="0" fontId="53" fillId="25" borderId="22" xfId="0" applyFont="1" applyFill="1" applyBorder="1" applyAlignment="1">
      <alignment horizontal="justify" vertical="center" wrapText="1"/>
    </xf>
    <xf numFmtId="0" fontId="53" fillId="25" borderId="10" xfId="0" applyFont="1" applyFill="1" applyBorder="1" applyAlignment="1">
      <alignment horizontal="center" vertical="center" wrapText="1"/>
    </xf>
    <xf numFmtId="0" fontId="9" fillId="27" borderId="10" xfId="0" applyFont="1" applyFill="1" applyBorder="1" applyAlignment="1">
      <alignment horizontal="center" vertical="center"/>
    </xf>
    <xf numFmtId="0" fontId="7" fillId="0" borderId="12" xfId="1752" applyBorder="1" applyAlignment="1">
      <alignment horizontal="center" vertical="center"/>
    </xf>
    <xf numFmtId="0" fontId="7" fillId="0" borderId="17" xfId="1752" applyBorder="1" applyAlignment="1">
      <alignment horizontal="center" vertical="center"/>
    </xf>
    <xf numFmtId="0" fontId="53" fillId="25" borderId="12" xfId="0" applyFont="1" applyFill="1" applyBorder="1" applyAlignment="1">
      <alignment horizontal="center" vertical="center" wrapText="1"/>
    </xf>
    <xf numFmtId="0" fontId="53" fillId="25" borderId="17" xfId="0" applyFont="1" applyFill="1" applyBorder="1" applyAlignment="1">
      <alignment horizontal="center" vertical="center" wrapText="1"/>
    </xf>
    <xf numFmtId="0" fontId="7" fillId="0" borderId="0" xfId="2848" applyNumberFormat="1" applyFont="1" applyBorder="1" applyAlignment="1">
      <alignment horizontal="justify" vertical="top" wrapText="1"/>
    </xf>
    <xf numFmtId="166" fontId="11" fillId="0" borderId="0" xfId="0" applyNumberFormat="1" applyFont="1" applyAlignment="1">
      <alignment horizontal="center" vertical="justify" wrapText="1"/>
    </xf>
    <xf numFmtId="49" fontId="9" fillId="25" borderId="10" xfId="0" applyNumberFormat="1" applyFont="1" applyFill="1" applyBorder="1" applyAlignment="1">
      <alignment horizontal="center" vertical="center"/>
    </xf>
    <xf numFmtId="49" fontId="7" fillId="0" borderId="10" xfId="0" applyNumberFormat="1" applyFont="1" applyBorder="1" applyAlignment="1">
      <alignment horizontal="center" vertical="center"/>
    </xf>
    <xf numFmtId="166" fontId="7" fillId="0" borderId="12" xfId="0" applyNumberFormat="1" applyFont="1" applyBorder="1" applyAlignment="1">
      <alignment horizontal="center" vertical="center" wrapText="1"/>
    </xf>
    <xf numFmtId="0" fontId="7" fillId="0" borderId="17" xfId="0" applyFont="1" applyBorder="1"/>
    <xf numFmtId="2" fontId="7" fillId="0" borderId="10" xfId="0" applyNumberFormat="1" applyFont="1" applyBorder="1" applyAlignment="1">
      <alignment horizontal="center" vertical="center" wrapText="1"/>
    </xf>
    <xf numFmtId="49" fontId="7" fillId="0" borderId="16" xfId="0" applyNumberFormat="1" applyFont="1" applyBorder="1" applyAlignment="1">
      <alignment horizontal="justify" vertical="top" wrapText="1"/>
    </xf>
    <xf numFmtId="49" fontId="7" fillId="0" borderId="0" xfId="0" applyNumberFormat="1" applyFont="1" applyAlignment="1">
      <alignment horizontal="justify" vertical="top" wrapText="1"/>
    </xf>
    <xf numFmtId="49" fontId="7" fillId="0" borderId="0" xfId="0" applyNumberFormat="1" applyFont="1" applyAlignment="1">
      <alignment horizontal="justify" vertical="top"/>
    </xf>
    <xf numFmtId="0" fontId="7" fillId="0" borderId="0" xfId="2848" applyNumberFormat="1" applyFont="1" applyBorder="1" applyAlignment="1">
      <alignment vertical="top" wrapText="1"/>
    </xf>
    <xf numFmtId="166" fontId="9" fillId="25" borderId="12" xfId="0" applyNumberFormat="1" applyFont="1" applyFill="1" applyBorder="1" applyAlignment="1">
      <alignment horizontal="center" vertical="center" wrapText="1"/>
    </xf>
    <xf numFmtId="166" fontId="9" fillId="25" borderId="17" xfId="0" applyNumberFormat="1" applyFont="1" applyFill="1" applyBorder="1" applyAlignment="1">
      <alignment horizontal="center" vertical="center" wrapText="1"/>
    </xf>
    <xf numFmtId="166" fontId="9" fillId="25" borderId="10" xfId="2848" applyFont="1" applyFill="1" applyBorder="1" applyAlignment="1">
      <alignment horizontal="center" vertical="center"/>
    </xf>
    <xf numFmtId="0" fontId="9" fillId="0" borderId="10" xfId="0" applyFont="1" applyBorder="1" applyAlignment="1">
      <alignment horizontal="center" vertical="center" wrapText="1"/>
    </xf>
    <xf numFmtId="0" fontId="38" fillId="0" borderId="0" xfId="1686" applyFont="1" applyAlignment="1">
      <alignment horizontal="center"/>
    </xf>
    <xf numFmtId="0" fontId="9" fillId="25" borderId="10" xfId="1807" applyFont="1" applyFill="1" applyBorder="1" applyAlignment="1">
      <alignment horizontal="center" vertical="center" wrapText="1"/>
    </xf>
    <xf numFmtId="0" fontId="9" fillId="25" borderId="18" xfId="1807" applyFont="1" applyFill="1" applyBorder="1" applyAlignment="1">
      <alignment horizontal="center" vertical="center" wrapText="1"/>
    </xf>
    <xf numFmtId="0" fontId="9" fillId="25" borderId="13" xfId="1807" applyFont="1" applyFill="1" applyBorder="1" applyAlignment="1">
      <alignment horizontal="center" vertical="center" wrapText="1"/>
    </xf>
    <xf numFmtId="174" fontId="9" fillId="25" borderId="10" xfId="2818" applyNumberFormat="1" applyFont="1" applyFill="1" applyBorder="1" applyAlignment="1" applyProtection="1">
      <alignment horizontal="center" vertical="center" wrapText="1"/>
    </xf>
    <xf numFmtId="0" fontId="38" fillId="0" borderId="0" xfId="1685" applyFont="1" applyAlignment="1">
      <alignment horizontal="center"/>
    </xf>
    <xf numFmtId="0" fontId="47" fillId="0" borderId="0" xfId="1685" applyFont="1" applyAlignment="1">
      <alignment horizontal="justify" vertical="top" wrapText="1"/>
    </xf>
    <xf numFmtId="0" fontId="38" fillId="25" borderId="10" xfId="1685" applyFont="1" applyFill="1" applyBorder="1" applyAlignment="1">
      <alignment horizontal="center"/>
    </xf>
    <xf numFmtId="0" fontId="38" fillId="25" borderId="10" xfId="1685" applyFont="1" applyFill="1" applyBorder="1" applyAlignment="1">
      <alignment horizontal="center" wrapText="1"/>
    </xf>
    <xf numFmtId="0" fontId="38" fillId="25" borderId="10" xfId="1685" applyFont="1" applyFill="1" applyBorder="1" applyAlignment="1">
      <alignment horizontal="center" vertical="center"/>
    </xf>
    <xf numFmtId="49" fontId="7" fillId="0" borderId="20" xfId="1685" applyNumberFormat="1" applyFont="1" applyBorder="1" applyAlignment="1">
      <alignment horizontal="center" vertical="center"/>
    </xf>
    <xf numFmtId="43" fontId="12" fillId="0" borderId="24" xfId="1685" applyNumberFormat="1" applyBorder="1" applyAlignment="1">
      <alignment horizontal="center" vertical="center"/>
    </xf>
    <xf numFmtId="43" fontId="12" fillId="0" borderId="21" xfId="1685" applyNumberFormat="1" applyBorder="1" applyAlignment="1">
      <alignment horizontal="center" vertical="center"/>
    </xf>
    <xf numFmtId="2" fontId="12" fillId="0" borderId="20" xfId="1685" applyNumberFormat="1" applyBorder="1" applyAlignment="1">
      <alignment vertical="center"/>
    </xf>
    <xf numFmtId="2" fontId="12" fillId="0" borderId="24" xfId="1685" applyNumberFormat="1" applyBorder="1" applyAlignment="1">
      <alignment vertical="center"/>
    </xf>
    <xf numFmtId="2" fontId="12" fillId="0" borderId="21" xfId="1685" applyNumberFormat="1" applyBorder="1" applyAlignment="1">
      <alignment vertical="center"/>
    </xf>
    <xf numFmtId="0" fontId="12" fillId="0" borderId="20" xfId="2160" applyNumberFormat="1" applyFont="1" applyBorder="1" applyAlignment="1">
      <alignment horizontal="center" vertical="center"/>
    </xf>
    <xf numFmtId="0" fontId="12" fillId="0" borderId="24" xfId="2160" applyNumberFormat="1" applyFont="1" applyBorder="1" applyAlignment="1">
      <alignment horizontal="center" vertical="center"/>
    </xf>
    <xf numFmtId="0" fontId="12" fillId="0" borderId="21" xfId="2160" applyNumberFormat="1" applyFont="1" applyBorder="1" applyAlignment="1">
      <alignment horizontal="center" vertical="center"/>
    </xf>
    <xf numFmtId="166" fontId="12" fillId="0" borderId="20" xfId="1685" applyNumberFormat="1" applyBorder="1" applyAlignment="1">
      <alignment vertical="center"/>
    </xf>
    <xf numFmtId="166" fontId="12" fillId="0" borderId="24" xfId="1685" applyNumberFormat="1" applyBorder="1" applyAlignment="1">
      <alignment vertical="center"/>
    </xf>
    <xf numFmtId="166" fontId="12" fillId="0" borderId="21" xfId="1685" applyNumberFormat="1" applyBorder="1" applyAlignment="1">
      <alignment vertical="center"/>
    </xf>
    <xf numFmtId="166" fontId="9" fillId="0" borderId="10" xfId="1685" applyNumberFormat="1" applyFont="1" applyBorder="1" applyAlignment="1">
      <alignment vertical="center"/>
    </xf>
    <xf numFmtId="2" fontId="9" fillId="0" borderId="20" xfId="1685" applyNumberFormat="1" applyFont="1" applyBorder="1" applyAlignment="1">
      <alignment horizontal="justify" vertical="center"/>
    </xf>
    <xf numFmtId="0" fontId="9" fillId="0" borderId="24" xfId="1685" applyFont="1" applyBorder="1" applyAlignment="1">
      <alignment horizontal="justify" vertical="center"/>
    </xf>
    <xf numFmtId="0" fontId="9" fillId="0" borderId="21" xfId="1685" applyFont="1" applyBorder="1" applyAlignment="1">
      <alignment horizontal="justify" vertical="center"/>
    </xf>
    <xf numFmtId="2" fontId="9" fillId="0" borderId="24" xfId="1685" applyNumberFormat="1" applyFont="1" applyBorder="1" applyAlignment="1">
      <alignment horizontal="justify" vertical="center"/>
    </xf>
    <xf numFmtId="2" fontId="9" fillId="0" borderId="21" xfId="1685" applyNumberFormat="1" applyFont="1" applyBorder="1" applyAlignment="1">
      <alignment horizontal="justify" vertical="center"/>
    </xf>
    <xf numFmtId="2" fontId="9" fillId="0" borderId="10" xfId="1685" applyNumberFormat="1" applyFont="1" applyBorder="1" applyAlignment="1">
      <alignment horizontal="center" vertical="center"/>
    </xf>
    <xf numFmtId="0" fontId="9" fillId="0" borderId="10" xfId="1685" applyFont="1" applyBorder="1" applyAlignment="1">
      <alignment horizontal="center" vertical="center"/>
    </xf>
    <xf numFmtId="0" fontId="9" fillId="0" borderId="20" xfId="1685" applyFont="1" applyBorder="1" applyAlignment="1">
      <alignment horizontal="center" vertical="center"/>
    </xf>
    <xf numFmtId="0" fontId="9" fillId="0" borderId="24" xfId="1685" applyFont="1" applyBorder="1" applyAlignment="1">
      <alignment horizontal="center" vertical="center"/>
    </xf>
    <xf numFmtId="0" fontId="9" fillId="0" borderId="21" xfId="1685" applyFont="1" applyBorder="1" applyAlignment="1">
      <alignment horizontal="center" vertical="center"/>
    </xf>
    <xf numFmtId="10" fontId="12" fillId="0" borderId="20" xfId="1826" applyNumberFormat="1" applyFont="1" applyBorder="1" applyAlignment="1">
      <alignment horizontal="center" vertical="center"/>
    </xf>
    <xf numFmtId="10" fontId="12" fillId="0" borderId="24" xfId="1826" applyNumberFormat="1" applyFont="1" applyBorder="1" applyAlignment="1">
      <alignment horizontal="center" vertical="center"/>
    </xf>
    <xf numFmtId="10" fontId="12" fillId="0" borderId="21" xfId="1826" applyNumberFormat="1" applyFont="1" applyBorder="1" applyAlignment="1">
      <alignment horizontal="center" vertical="center"/>
    </xf>
    <xf numFmtId="0" fontId="11" fillId="0" borderId="0" xfId="1685" applyFont="1" applyAlignment="1">
      <alignment horizontal="center"/>
    </xf>
    <xf numFmtId="167" fontId="12" fillId="0" borderId="20" xfId="2160" applyNumberFormat="1" applyFont="1" applyBorder="1" applyAlignment="1">
      <alignment horizontal="center" vertical="center"/>
    </xf>
    <xf numFmtId="167" fontId="12" fillId="0" borderId="24" xfId="2160" applyNumberFormat="1" applyFont="1" applyBorder="1" applyAlignment="1">
      <alignment horizontal="center" vertical="center"/>
    </xf>
    <xf numFmtId="167" fontId="12" fillId="0" borderId="21" xfId="2160" applyNumberFormat="1" applyFont="1" applyBorder="1" applyAlignment="1">
      <alignment horizontal="center" vertical="center"/>
    </xf>
    <xf numFmtId="0" fontId="9" fillId="25" borderId="20" xfId="1685" applyFont="1" applyFill="1" applyBorder="1" applyAlignment="1">
      <alignment horizontal="center" vertical="center"/>
    </xf>
    <xf numFmtId="0" fontId="9" fillId="25" borderId="24" xfId="1685" applyFont="1" applyFill="1" applyBorder="1" applyAlignment="1">
      <alignment horizontal="center" vertical="center"/>
    </xf>
    <xf numFmtId="0" fontId="9" fillId="25" borderId="21" xfId="1685" applyFont="1" applyFill="1" applyBorder="1" applyAlignment="1">
      <alignment horizontal="center" vertical="center"/>
    </xf>
    <xf numFmtId="0" fontId="9" fillId="25" borderId="12" xfId="1685" applyFont="1" applyFill="1" applyBorder="1" applyAlignment="1">
      <alignment horizontal="center" vertical="center"/>
    </xf>
    <xf numFmtId="0" fontId="9" fillId="25" borderId="11" xfId="1685" applyFont="1" applyFill="1" applyBorder="1" applyAlignment="1">
      <alignment horizontal="center" vertical="center"/>
    </xf>
    <xf numFmtId="0" fontId="9" fillId="25" borderId="20" xfId="1685" applyFont="1" applyFill="1" applyBorder="1" applyAlignment="1">
      <alignment horizontal="center" vertical="center" wrapText="1"/>
    </xf>
    <xf numFmtId="0" fontId="9" fillId="25" borderId="24" xfId="1685" applyFont="1" applyFill="1" applyBorder="1" applyAlignment="1">
      <alignment horizontal="center" vertical="center" wrapText="1"/>
    </xf>
    <xf numFmtId="0" fontId="9" fillId="25" borderId="21" xfId="1685" applyFont="1" applyFill="1" applyBorder="1" applyAlignment="1">
      <alignment horizontal="center" vertical="center" wrapText="1"/>
    </xf>
    <xf numFmtId="10" fontId="9" fillId="0" borderId="20" xfId="1826" applyNumberFormat="1" applyFont="1" applyBorder="1" applyAlignment="1">
      <alignment horizontal="center" vertical="center"/>
    </xf>
    <xf numFmtId="10" fontId="9" fillId="0" borderId="24" xfId="1826" applyNumberFormat="1" applyFont="1" applyBorder="1" applyAlignment="1">
      <alignment horizontal="center" vertical="center"/>
    </xf>
    <xf numFmtId="10" fontId="9" fillId="0" borderId="21" xfId="1826" applyNumberFormat="1" applyFont="1" applyBorder="1" applyAlignment="1">
      <alignment horizontal="center" vertical="center"/>
    </xf>
    <xf numFmtId="0" fontId="9" fillId="25" borderId="20" xfId="1685" applyFont="1" applyFill="1" applyBorder="1" applyAlignment="1">
      <alignment vertical="center"/>
    </xf>
    <xf numFmtId="0" fontId="9" fillId="25" borderId="24" xfId="1685" applyFont="1" applyFill="1" applyBorder="1" applyAlignment="1">
      <alignment vertical="center"/>
    </xf>
    <xf numFmtId="0" fontId="9" fillId="25" borderId="21" xfId="1685" applyFont="1" applyFill="1" applyBorder="1" applyAlignment="1">
      <alignment vertical="center"/>
    </xf>
    <xf numFmtId="49" fontId="9" fillId="0" borderId="23" xfId="0" applyNumberFormat="1" applyFont="1" applyBorder="1" applyAlignment="1">
      <alignment horizontal="justify" vertical="top"/>
    </xf>
    <xf numFmtId="49" fontId="9" fillId="0" borderId="0" xfId="0" applyNumberFormat="1" applyFont="1" applyAlignment="1">
      <alignment horizontal="justify" vertical="top" wrapText="1"/>
    </xf>
  </cellXfs>
  <cellStyles count="3369">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20% - Ênfase1" xfId="7" builtinId="30" customBuiltin="1"/>
    <cellStyle name="20% - Ênfase1 10" xfId="8" xr:uid="{00000000-0005-0000-0000-000007000000}"/>
    <cellStyle name="20% - Ênfase1 11" xfId="9" xr:uid="{00000000-0005-0000-0000-000008000000}"/>
    <cellStyle name="20% - Ênfase1 12" xfId="10" xr:uid="{00000000-0005-0000-0000-000009000000}"/>
    <cellStyle name="20% - Ênfase1 13" xfId="11" xr:uid="{00000000-0005-0000-0000-00000A000000}"/>
    <cellStyle name="20% - Ênfase1 14" xfId="12" xr:uid="{00000000-0005-0000-0000-00000B000000}"/>
    <cellStyle name="20% - Ênfase1 15" xfId="13" xr:uid="{00000000-0005-0000-0000-00000C000000}"/>
    <cellStyle name="20% - Ênfase1 16" xfId="14" xr:uid="{00000000-0005-0000-0000-00000D000000}"/>
    <cellStyle name="20% - Ênfase1 17" xfId="15" xr:uid="{00000000-0005-0000-0000-00000E000000}"/>
    <cellStyle name="20% - Ênfase1 18" xfId="16" xr:uid="{00000000-0005-0000-0000-00000F000000}"/>
    <cellStyle name="20% - Ênfase1 19" xfId="17" xr:uid="{00000000-0005-0000-0000-000010000000}"/>
    <cellStyle name="20% - Ênfase1 2" xfId="18" xr:uid="{00000000-0005-0000-0000-000011000000}"/>
    <cellStyle name="20% - Ênfase1 2 10" xfId="19" xr:uid="{00000000-0005-0000-0000-000012000000}"/>
    <cellStyle name="20% - Ênfase1 2 11" xfId="20" xr:uid="{00000000-0005-0000-0000-000013000000}"/>
    <cellStyle name="20% - Ênfase1 2 12" xfId="21" xr:uid="{00000000-0005-0000-0000-000014000000}"/>
    <cellStyle name="20% - Ênfase1 2 13" xfId="22" xr:uid="{00000000-0005-0000-0000-000015000000}"/>
    <cellStyle name="20% - Ênfase1 2 14" xfId="23" xr:uid="{00000000-0005-0000-0000-000016000000}"/>
    <cellStyle name="20% - Ênfase1 2 15" xfId="24" xr:uid="{00000000-0005-0000-0000-000017000000}"/>
    <cellStyle name="20% - Ênfase1 2 16" xfId="25" xr:uid="{00000000-0005-0000-0000-000018000000}"/>
    <cellStyle name="20% - Ênfase1 2 17" xfId="26" xr:uid="{00000000-0005-0000-0000-000019000000}"/>
    <cellStyle name="20% - Ênfase1 2 18" xfId="27" xr:uid="{00000000-0005-0000-0000-00001A000000}"/>
    <cellStyle name="20% - Ênfase1 2 19" xfId="28" xr:uid="{00000000-0005-0000-0000-00001B000000}"/>
    <cellStyle name="20% - Ênfase1 2 2" xfId="29" xr:uid="{00000000-0005-0000-0000-00001C000000}"/>
    <cellStyle name="20% - Ênfase1 2 20" xfId="30" xr:uid="{00000000-0005-0000-0000-00001D000000}"/>
    <cellStyle name="20% - Ênfase1 2 21" xfId="31" xr:uid="{00000000-0005-0000-0000-00001E000000}"/>
    <cellStyle name="20% - Ênfase1 2 22" xfId="32" xr:uid="{00000000-0005-0000-0000-00001F000000}"/>
    <cellStyle name="20% - Ênfase1 2 23" xfId="33" xr:uid="{00000000-0005-0000-0000-000020000000}"/>
    <cellStyle name="20% - Ênfase1 2 24" xfId="34" xr:uid="{00000000-0005-0000-0000-000021000000}"/>
    <cellStyle name="20% - Ênfase1 2 25" xfId="35" xr:uid="{00000000-0005-0000-0000-000022000000}"/>
    <cellStyle name="20% - Ênfase1 2 26" xfId="36" xr:uid="{00000000-0005-0000-0000-000023000000}"/>
    <cellStyle name="20% - Ênfase1 2 27" xfId="37" xr:uid="{00000000-0005-0000-0000-000024000000}"/>
    <cellStyle name="20% - Ênfase1 2 28" xfId="38" xr:uid="{00000000-0005-0000-0000-000025000000}"/>
    <cellStyle name="20% - Ênfase1 2 29" xfId="39" xr:uid="{00000000-0005-0000-0000-000026000000}"/>
    <cellStyle name="20% - Ênfase1 2 3" xfId="40" xr:uid="{00000000-0005-0000-0000-000027000000}"/>
    <cellStyle name="20% - Ênfase1 2 30" xfId="41" xr:uid="{00000000-0005-0000-0000-000028000000}"/>
    <cellStyle name="20% - Ênfase1 2 31" xfId="42" xr:uid="{00000000-0005-0000-0000-000029000000}"/>
    <cellStyle name="20% - Ênfase1 2 32" xfId="43" xr:uid="{00000000-0005-0000-0000-00002A000000}"/>
    <cellStyle name="20% - Ênfase1 2 33" xfId="44" xr:uid="{00000000-0005-0000-0000-00002B000000}"/>
    <cellStyle name="20% - Ênfase1 2 34" xfId="45" xr:uid="{00000000-0005-0000-0000-00002C000000}"/>
    <cellStyle name="20% - Ênfase1 2 35" xfId="46" xr:uid="{00000000-0005-0000-0000-00002D000000}"/>
    <cellStyle name="20% - Ênfase1 2 36" xfId="47" xr:uid="{00000000-0005-0000-0000-00002E000000}"/>
    <cellStyle name="20% - Ênfase1 2 37" xfId="48" xr:uid="{00000000-0005-0000-0000-00002F000000}"/>
    <cellStyle name="20% - Ênfase1 2 38" xfId="49" xr:uid="{00000000-0005-0000-0000-000030000000}"/>
    <cellStyle name="20% - Ênfase1 2 39" xfId="50" xr:uid="{00000000-0005-0000-0000-000031000000}"/>
    <cellStyle name="20% - Ênfase1 2 4" xfId="51" xr:uid="{00000000-0005-0000-0000-000032000000}"/>
    <cellStyle name="20% - Ênfase1 2 40" xfId="52" xr:uid="{00000000-0005-0000-0000-000033000000}"/>
    <cellStyle name="20% - Ênfase1 2 41" xfId="53" xr:uid="{00000000-0005-0000-0000-000034000000}"/>
    <cellStyle name="20% - Ênfase1 2 42" xfId="54" xr:uid="{00000000-0005-0000-0000-000035000000}"/>
    <cellStyle name="20% - Ênfase1 2 43" xfId="55" xr:uid="{00000000-0005-0000-0000-000036000000}"/>
    <cellStyle name="20% - Ênfase1 2 44" xfId="56" xr:uid="{00000000-0005-0000-0000-000037000000}"/>
    <cellStyle name="20% - Ênfase1 2 45" xfId="57" xr:uid="{00000000-0005-0000-0000-000038000000}"/>
    <cellStyle name="20% - Ênfase1 2 46" xfId="58" xr:uid="{00000000-0005-0000-0000-000039000000}"/>
    <cellStyle name="20% - Ênfase1 2 47" xfId="59" xr:uid="{00000000-0005-0000-0000-00003A000000}"/>
    <cellStyle name="20% - Ênfase1 2 48" xfId="60" xr:uid="{00000000-0005-0000-0000-00003B000000}"/>
    <cellStyle name="20% - Ênfase1 2 49" xfId="61" xr:uid="{00000000-0005-0000-0000-00003C000000}"/>
    <cellStyle name="20% - Ênfase1 2 5" xfId="62" xr:uid="{00000000-0005-0000-0000-00003D000000}"/>
    <cellStyle name="20% - Ênfase1 2 50" xfId="63" xr:uid="{00000000-0005-0000-0000-00003E000000}"/>
    <cellStyle name="20% - Ênfase1 2 51" xfId="64" xr:uid="{00000000-0005-0000-0000-00003F000000}"/>
    <cellStyle name="20% - Ênfase1 2 52" xfId="65" xr:uid="{00000000-0005-0000-0000-000040000000}"/>
    <cellStyle name="20% - Ênfase1 2 53" xfId="66" xr:uid="{00000000-0005-0000-0000-000041000000}"/>
    <cellStyle name="20% - Ênfase1 2 54" xfId="67" xr:uid="{00000000-0005-0000-0000-000042000000}"/>
    <cellStyle name="20% - Ênfase1 2 55" xfId="68" xr:uid="{00000000-0005-0000-0000-000043000000}"/>
    <cellStyle name="20% - Ênfase1 2 56" xfId="69" xr:uid="{00000000-0005-0000-0000-000044000000}"/>
    <cellStyle name="20% - Ênfase1 2 57" xfId="70" xr:uid="{00000000-0005-0000-0000-000045000000}"/>
    <cellStyle name="20% - Ênfase1 2 58" xfId="71" xr:uid="{00000000-0005-0000-0000-000046000000}"/>
    <cellStyle name="20% - Ênfase1 2 6" xfId="72" xr:uid="{00000000-0005-0000-0000-000047000000}"/>
    <cellStyle name="20% - Ênfase1 2 7" xfId="73" xr:uid="{00000000-0005-0000-0000-000048000000}"/>
    <cellStyle name="20% - Ênfase1 2 8" xfId="74" xr:uid="{00000000-0005-0000-0000-000049000000}"/>
    <cellStyle name="20% - Ênfase1 2 9" xfId="75" xr:uid="{00000000-0005-0000-0000-00004A000000}"/>
    <cellStyle name="20% - Ênfase1 20" xfId="76" xr:uid="{00000000-0005-0000-0000-00004B000000}"/>
    <cellStyle name="20% - Ênfase1 21" xfId="77" xr:uid="{00000000-0005-0000-0000-00004C000000}"/>
    <cellStyle name="20% - Ênfase1 22" xfId="78" xr:uid="{00000000-0005-0000-0000-00004D000000}"/>
    <cellStyle name="20% - Ênfase1 23" xfId="79" xr:uid="{00000000-0005-0000-0000-00004E000000}"/>
    <cellStyle name="20% - Ênfase1 24" xfId="80" xr:uid="{00000000-0005-0000-0000-00004F000000}"/>
    <cellStyle name="20% - Ênfase1 25" xfId="81" xr:uid="{00000000-0005-0000-0000-000050000000}"/>
    <cellStyle name="20% - Ênfase1 26" xfId="82" xr:uid="{00000000-0005-0000-0000-000051000000}"/>
    <cellStyle name="20% - Ênfase1 27" xfId="83" xr:uid="{00000000-0005-0000-0000-000052000000}"/>
    <cellStyle name="20% - Ênfase1 28" xfId="84" xr:uid="{00000000-0005-0000-0000-000053000000}"/>
    <cellStyle name="20% - Ênfase1 29" xfId="85" xr:uid="{00000000-0005-0000-0000-000054000000}"/>
    <cellStyle name="20% - Ênfase1 3" xfId="86" xr:uid="{00000000-0005-0000-0000-000055000000}"/>
    <cellStyle name="20% - Ênfase1 3 2" xfId="87" xr:uid="{00000000-0005-0000-0000-000056000000}"/>
    <cellStyle name="20% - Ênfase1 3 3" xfId="88" xr:uid="{00000000-0005-0000-0000-000057000000}"/>
    <cellStyle name="20% - Ênfase1 3 4" xfId="89" xr:uid="{00000000-0005-0000-0000-000058000000}"/>
    <cellStyle name="20% - Ênfase1 3 5" xfId="90" xr:uid="{00000000-0005-0000-0000-000059000000}"/>
    <cellStyle name="20% - Ênfase1 3 6" xfId="91" xr:uid="{00000000-0005-0000-0000-00005A000000}"/>
    <cellStyle name="20% - Ênfase1 30" xfId="92" xr:uid="{00000000-0005-0000-0000-00005B000000}"/>
    <cellStyle name="20% - Ênfase1 31" xfId="93" xr:uid="{00000000-0005-0000-0000-00005C000000}"/>
    <cellStyle name="20% - Ênfase1 32" xfId="94" xr:uid="{00000000-0005-0000-0000-00005D000000}"/>
    <cellStyle name="20% - Ênfase1 33" xfId="95" xr:uid="{00000000-0005-0000-0000-00005E000000}"/>
    <cellStyle name="20% - Ênfase1 34" xfId="96" xr:uid="{00000000-0005-0000-0000-00005F000000}"/>
    <cellStyle name="20% - Ênfase1 35" xfId="97" xr:uid="{00000000-0005-0000-0000-000060000000}"/>
    <cellStyle name="20% - Ênfase1 36" xfId="98" xr:uid="{00000000-0005-0000-0000-000061000000}"/>
    <cellStyle name="20% - Ênfase1 37" xfId="99" xr:uid="{00000000-0005-0000-0000-000062000000}"/>
    <cellStyle name="20% - Ênfase1 38" xfId="100" xr:uid="{00000000-0005-0000-0000-000063000000}"/>
    <cellStyle name="20% - Ênfase1 39" xfId="101" xr:uid="{00000000-0005-0000-0000-000064000000}"/>
    <cellStyle name="20% - Ênfase1 4" xfId="102" xr:uid="{00000000-0005-0000-0000-000065000000}"/>
    <cellStyle name="20% - Ênfase1 40" xfId="103" xr:uid="{00000000-0005-0000-0000-000066000000}"/>
    <cellStyle name="20% - Ênfase1 41" xfId="104" xr:uid="{00000000-0005-0000-0000-000067000000}"/>
    <cellStyle name="20% - Ênfase1 42" xfId="105" xr:uid="{00000000-0005-0000-0000-000068000000}"/>
    <cellStyle name="20% - Ênfase1 43" xfId="106" xr:uid="{00000000-0005-0000-0000-000069000000}"/>
    <cellStyle name="20% - Ênfase1 44" xfId="107" xr:uid="{00000000-0005-0000-0000-00006A000000}"/>
    <cellStyle name="20% - Ênfase1 45" xfId="108" xr:uid="{00000000-0005-0000-0000-00006B000000}"/>
    <cellStyle name="20% - Ênfase1 46" xfId="109" xr:uid="{00000000-0005-0000-0000-00006C000000}"/>
    <cellStyle name="20% - Ênfase1 47" xfId="110" xr:uid="{00000000-0005-0000-0000-00006D000000}"/>
    <cellStyle name="20% - Ênfase1 48" xfId="111" xr:uid="{00000000-0005-0000-0000-00006E000000}"/>
    <cellStyle name="20% - Ênfase1 49" xfId="112" xr:uid="{00000000-0005-0000-0000-00006F000000}"/>
    <cellStyle name="20% - Ênfase1 5" xfId="113" xr:uid="{00000000-0005-0000-0000-000070000000}"/>
    <cellStyle name="20% - Ênfase1 50" xfId="114" xr:uid="{00000000-0005-0000-0000-000071000000}"/>
    <cellStyle name="20% - Ênfase1 51" xfId="115" xr:uid="{00000000-0005-0000-0000-000072000000}"/>
    <cellStyle name="20% - Ênfase1 52" xfId="116" xr:uid="{00000000-0005-0000-0000-000073000000}"/>
    <cellStyle name="20% - Ênfase1 52 2" xfId="117" xr:uid="{00000000-0005-0000-0000-000074000000}"/>
    <cellStyle name="20% - Ênfase1 53" xfId="118" xr:uid="{00000000-0005-0000-0000-000075000000}"/>
    <cellStyle name="20% - Ênfase1 53 2" xfId="119" xr:uid="{00000000-0005-0000-0000-000076000000}"/>
    <cellStyle name="20% - Ênfase1 54" xfId="120" xr:uid="{00000000-0005-0000-0000-000077000000}"/>
    <cellStyle name="20% - Ênfase1 54 2" xfId="121" xr:uid="{00000000-0005-0000-0000-000078000000}"/>
    <cellStyle name="20% - Ênfase1 55" xfId="122" xr:uid="{00000000-0005-0000-0000-000079000000}"/>
    <cellStyle name="20% - Ênfase1 55 2" xfId="123" xr:uid="{00000000-0005-0000-0000-00007A000000}"/>
    <cellStyle name="20% - Ênfase1 56" xfId="124" xr:uid="{00000000-0005-0000-0000-00007B000000}"/>
    <cellStyle name="20% - Ênfase1 56 2" xfId="125" xr:uid="{00000000-0005-0000-0000-00007C000000}"/>
    <cellStyle name="20% - Ênfase1 57" xfId="126" xr:uid="{00000000-0005-0000-0000-00007D000000}"/>
    <cellStyle name="20% - Ênfase1 57 2" xfId="127" xr:uid="{00000000-0005-0000-0000-00007E000000}"/>
    <cellStyle name="20% - Ênfase1 58" xfId="128" xr:uid="{00000000-0005-0000-0000-00007F000000}"/>
    <cellStyle name="20% - Ênfase1 58 2" xfId="129" xr:uid="{00000000-0005-0000-0000-000080000000}"/>
    <cellStyle name="20% - Ênfase1 59" xfId="130" xr:uid="{00000000-0005-0000-0000-000081000000}"/>
    <cellStyle name="20% - Ênfase1 59 2" xfId="131" xr:uid="{00000000-0005-0000-0000-000082000000}"/>
    <cellStyle name="20% - Ênfase1 6" xfId="132" xr:uid="{00000000-0005-0000-0000-000083000000}"/>
    <cellStyle name="20% - Ênfase1 60" xfId="133" xr:uid="{00000000-0005-0000-0000-000084000000}"/>
    <cellStyle name="20% - Ênfase1 60 2" xfId="2856" xr:uid="{00000000-0005-0000-0000-000085000000}"/>
    <cellStyle name="20% - Ênfase1 7" xfId="134" xr:uid="{00000000-0005-0000-0000-000086000000}"/>
    <cellStyle name="20% - Ênfase1 8" xfId="135" xr:uid="{00000000-0005-0000-0000-000087000000}"/>
    <cellStyle name="20% - Ênfase1 9" xfId="136" xr:uid="{00000000-0005-0000-0000-000088000000}"/>
    <cellStyle name="20% - Ênfase2" xfId="137" builtinId="34" customBuiltin="1"/>
    <cellStyle name="20% - Ênfase2 10" xfId="138" xr:uid="{00000000-0005-0000-0000-00008A000000}"/>
    <cellStyle name="20% - Ênfase2 11" xfId="139" xr:uid="{00000000-0005-0000-0000-00008B000000}"/>
    <cellStyle name="20% - Ênfase2 12" xfId="140" xr:uid="{00000000-0005-0000-0000-00008C000000}"/>
    <cellStyle name="20% - Ênfase2 13" xfId="141" xr:uid="{00000000-0005-0000-0000-00008D000000}"/>
    <cellStyle name="20% - Ênfase2 14" xfId="142" xr:uid="{00000000-0005-0000-0000-00008E000000}"/>
    <cellStyle name="20% - Ênfase2 15" xfId="143" xr:uid="{00000000-0005-0000-0000-00008F000000}"/>
    <cellStyle name="20% - Ênfase2 16" xfId="144" xr:uid="{00000000-0005-0000-0000-000090000000}"/>
    <cellStyle name="20% - Ênfase2 17" xfId="145" xr:uid="{00000000-0005-0000-0000-000091000000}"/>
    <cellStyle name="20% - Ênfase2 18" xfId="146" xr:uid="{00000000-0005-0000-0000-000092000000}"/>
    <cellStyle name="20% - Ênfase2 19" xfId="147" xr:uid="{00000000-0005-0000-0000-000093000000}"/>
    <cellStyle name="20% - Ênfase2 2" xfId="148" xr:uid="{00000000-0005-0000-0000-000094000000}"/>
    <cellStyle name="20% - Ênfase2 2 10" xfId="149" xr:uid="{00000000-0005-0000-0000-000095000000}"/>
    <cellStyle name="20% - Ênfase2 2 11" xfId="150" xr:uid="{00000000-0005-0000-0000-000096000000}"/>
    <cellStyle name="20% - Ênfase2 2 12" xfId="151" xr:uid="{00000000-0005-0000-0000-000097000000}"/>
    <cellStyle name="20% - Ênfase2 2 13" xfId="152" xr:uid="{00000000-0005-0000-0000-000098000000}"/>
    <cellStyle name="20% - Ênfase2 2 14" xfId="153" xr:uid="{00000000-0005-0000-0000-000099000000}"/>
    <cellStyle name="20% - Ênfase2 2 15" xfId="154" xr:uid="{00000000-0005-0000-0000-00009A000000}"/>
    <cellStyle name="20% - Ênfase2 2 16" xfId="155" xr:uid="{00000000-0005-0000-0000-00009B000000}"/>
    <cellStyle name="20% - Ênfase2 2 17" xfId="156" xr:uid="{00000000-0005-0000-0000-00009C000000}"/>
    <cellStyle name="20% - Ênfase2 2 18" xfId="157" xr:uid="{00000000-0005-0000-0000-00009D000000}"/>
    <cellStyle name="20% - Ênfase2 2 19" xfId="158" xr:uid="{00000000-0005-0000-0000-00009E000000}"/>
    <cellStyle name="20% - Ênfase2 2 2" xfId="159" xr:uid="{00000000-0005-0000-0000-00009F000000}"/>
    <cellStyle name="20% - Ênfase2 2 20" xfId="160" xr:uid="{00000000-0005-0000-0000-0000A0000000}"/>
    <cellStyle name="20% - Ênfase2 2 21" xfId="161" xr:uid="{00000000-0005-0000-0000-0000A1000000}"/>
    <cellStyle name="20% - Ênfase2 2 22" xfId="162" xr:uid="{00000000-0005-0000-0000-0000A2000000}"/>
    <cellStyle name="20% - Ênfase2 2 23" xfId="163" xr:uid="{00000000-0005-0000-0000-0000A3000000}"/>
    <cellStyle name="20% - Ênfase2 2 24" xfId="164" xr:uid="{00000000-0005-0000-0000-0000A4000000}"/>
    <cellStyle name="20% - Ênfase2 2 25" xfId="165" xr:uid="{00000000-0005-0000-0000-0000A5000000}"/>
    <cellStyle name="20% - Ênfase2 2 26" xfId="166" xr:uid="{00000000-0005-0000-0000-0000A6000000}"/>
    <cellStyle name="20% - Ênfase2 2 27" xfId="167" xr:uid="{00000000-0005-0000-0000-0000A7000000}"/>
    <cellStyle name="20% - Ênfase2 2 28" xfId="168" xr:uid="{00000000-0005-0000-0000-0000A8000000}"/>
    <cellStyle name="20% - Ênfase2 2 29" xfId="169" xr:uid="{00000000-0005-0000-0000-0000A9000000}"/>
    <cellStyle name="20% - Ênfase2 2 3" xfId="170" xr:uid="{00000000-0005-0000-0000-0000AA000000}"/>
    <cellStyle name="20% - Ênfase2 2 30" xfId="171" xr:uid="{00000000-0005-0000-0000-0000AB000000}"/>
    <cellStyle name="20% - Ênfase2 2 31" xfId="172" xr:uid="{00000000-0005-0000-0000-0000AC000000}"/>
    <cellStyle name="20% - Ênfase2 2 32" xfId="173" xr:uid="{00000000-0005-0000-0000-0000AD000000}"/>
    <cellStyle name="20% - Ênfase2 2 33" xfId="174" xr:uid="{00000000-0005-0000-0000-0000AE000000}"/>
    <cellStyle name="20% - Ênfase2 2 34" xfId="175" xr:uid="{00000000-0005-0000-0000-0000AF000000}"/>
    <cellStyle name="20% - Ênfase2 2 35" xfId="176" xr:uid="{00000000-0005-0000-0000-0000B0000000}"/>
    <cellStyle name="20% - Ênfase2 2 36" xfId="177" xr:uid="{00000000-0005-0000-0000-0000B1000000}"/>
    <cellStyle name="20% - Ênfase2 2 37" xfId="178" xr:uid="{00000000-0005-0000-0000-0000B2000000}"/>
    <cellStyle name="20% - Ênfase2 2 38" xfId="179" xr:uid="{00000000-0005-0000-0000-0000B3000000}"/>
    <cellStyle name="20% - Ênfase2 2 39" xfId="180" xr:uid="{00000000-0005-0000-0000-0000B4000000}"/>
    <cellStyle name="20% - Ênfase2 2 4" xfId="181" xr:uid="{00000000-0005-0000-0000-0000B5000000}"/>
    <cellStyle name="20% - Ênfase2 2 40" xfId="182" xr:uid="{00000000-0005-0000-0000-0000B6000000}"/>
    <cellStyle name="20% - Ênfase2 2 41" xfId="183" xr:uid="{00000000-0005-0000-0000-0000B7000000}"/>
    <cellStyle name="20% - Ênfase2 2 42" xfId="184" xr:uid="{00000000-0005-0000-0000-0000B8000000}"/>
    <cellStyle name="20% - Ênfase2 2 43" xfId="185" xr:uid="{00000000-0005-0000-0000-0000B9000000}"/>
    <cellStyle name="20% - Ênfase2 2 44" xfId="186" xr:uid="{00000000-0005-0000-0000-0000BA000000}"/>
    <cellStyle name="20% - Ênfase2 2 45" xfId="187" xr:uid="{00000000-0005-0000-0000-0000BB000000}"/>
    <cellStyle name="20% - Ênfase2 2 46" xfId="188" xr:uid="{00000000-0005-0000-0000-0000BC000000}"/>
    <cellStyle name="20% - Ênfase2 2 47" xfId="189" xr:uid="{00000000-0005-0000-0000-0000BD000000}"/>
    <cellStyle name="20% - Ênfase2 2 48" xfId="190" xr:uid="{00000000-0005-0000-0000-0000BE000000}"/>
    <cellStyle name="20% - Ênfase2 2 49" xfId="191" xr:uid="{00000000-0005-0000-0000-0000BF000000}"/>
    <cellStyle name="20% - Ênfase2 2 5" xfId="192" xr:uid="{00000000-0005-0000-0000-0000C0000000}"/>
    <cellStyle name="20% - Ênfase2 2 50" xfId="193" xr:uid="{00000000-0005-0000-0000-0000C1000000}"/>
    <cellStyle name="20% - Ênfase2 2 51" xfId="194" xr:uid="{00000000-0005-0000-0000-0000C2000000}"/>
    <cellStyle name="20% - Ênfase2 2 52" xfId="195" xr:uid="{00000000-0005-0000-0000-0000C3000000}"/>
    <cellStyle name="20% - Ênfase2 2 53" xfId="196" xr:uid="{00000000-0005-0000-0000-0000C4000000}"/>
    <cellStyle name="20% - Ênfase2 2 54" xfId="197" xr:uid="{00000000-0005-0000-0000-0000C5000000}"/>
    <cellStyle name="20% - Ênfase2 2 55" xfId="198" xr:uid="{00000000-0005-0000-0000-0000C6000000}"/>
    <cellStyle name="20% - Ênfase2 2 56" xfId="199" xr:uid="{00000000-0005-0000-0000-0000C7000000}"/>
    <cellStyle name="20% - Ênfase2 2 57" xfId="200" xr:uid="{00000000-0005-0000-0000-0000C8000000}"/>
    <cellStyle name="20% - Ênfase2 2 58" xfId="201" xr:uid="{00000000-0005-0000-0000-0000C9000000}"/>
    <cellStyle name="20% - Ênfase2 2 6" xfId="202" xr:uid="{00000000-0005-0000-0000-0000CA000000}"/>
    <cellStyle name="20% - Ênfase2 2 7" xfId="203" xr:uid="{00000000-0005-0000-0000-0000CB000000}"/>
    <cellStyle name="20% - Ênfase2 2 8" xfId="204" xr:uid="{00000000-0005-0000-0000-0000CC000000}"/>
    <cellStyle name="20% - Ênfase2 2 9" xfId="205" xr:uid="{00000000-0005-0000-0000-0000CD000000}"/>
    <cellStyle name="20% - Ênfase2 20" xfId="206" xr:uid="{00000000-0005-0000-0000-0000CE000000}"/>
    <cellStyle name="20% - Ênfase2 21" xfId="207" xr:uid="{00000000-0005-0000-0000-0000CF000000}"/>
    <cellStyle name="20% - Ênfase2 22" xfId="208" xr:uid="{00000000-0005-0000-0000-0000D0000000}"/>
    <cellStyle name="20% - Ênfase2 23" xfId="209" xr:uid="{00000000-0005-0000-0000-0000D1000000}"/>
    <cellStyle name="20% - Ênfase2 24" xfId="210" xr:uid="{00000000-0005-0000-0000-0000D2000000}"/>
    <cellStyle name="20% - Ênfase2 25" xfId="211" xr:uid="{00000000-0005-0000-0000-0000D3000000}"/>
    <cellStyle name="20% - Ênfase2 26" xfId="212" xr:uid="{00000000-0005-0000-0000-0000D4000000}"/>
    <cellStyle name="20% - Ênfase2 27" xfId="213" xr:uid="{00000000-0005-0000-0000-0000D5000000}"/>
    <cellStyle name="20% - Ênfase2 28" xfId="214" xr:uid="{00000000-0005-0000-0000-0000D6000000}"/>
    <cellStyle name="20% - Ênfase2 29" xfId="215" xr:uid="{00000000-0005-0000-0000-0000D7000000}"/>
    <cellStyle name="20% - Ênfase2 3" xfId="216" xr:uid="{00000000-0005-0000-0000-0000D8000000}"/>
    <cellStyle name="20% - Ênfase2 3 2" xfId="217" xr:uid="{00000000-0005-0000-0000-0000D9000000}"/>
    <cellStyle name="20% - Ênfase2 3 3" xfId="218" xr:uid="{00000000-0005-0000-0000-0000DA000000}"/>
    <cellStyle name="20% - Ênfase2 3 4" xfId="219" xr:uid="{00000000-0005-0000-0000-0000DB000000}"/>
    <cellStyle name="20% - Ênfase2 3 5" xfId="220" xr:uid="{00000000-0005-0000-0000-0000DC000000}"/>
    <cellStyle name="20% - Ênfase2 3 6" xfId="221" xr:uid="{00000000-0005-0000-0000-0000DD000000}"/>
    <cellStyle name="20% - Ênfase2 30" xfId="222" xr:uid="{00000000-0005-0000-0000-0000DE000000}"/>
    <cellStyle name="20% - Ênfase2 31" xfId="223" xr:uid="{00000000-0005-0000-0000-0000DF000000}"/>
    <cellStyle name="20% - Ênfase2 32" xfId="224" xr:uid="{00000000-0005-0000-0000-0000E0000000}"/>
    <cellStyle name="20% - Ênfase2 33" xfId="225" xr:uid="{00000000-0005-0000-0000-0000E1000000}"/>
    <cellStyle name="20% - Ênfase2 34" xfId="226" xr:uid="{00000000-0005-0000-0000-0000E2000000}"/>
    <cellStyle name="20% - Ênfase2 35" xfId="227" xr:uid="{00000000-0005-0000-0000-0000E3000000}"/>
    <cellStyle name="20% - Ênfase2 36" xfId="228" xr:uid="{00000000-0005-0000-0000-0000E4000000}"/>
    <cellStyle name="20% - Ênfase2 37" xfId="229" xr:uid="{00000000-0005-0000-0000-0000E5000000}"/>
    <cellStyle name="20% - Ênfase2 38" xfId="230" xr:uid="{00000000-0005-0000-0000-0000E6000000}"/>
    <cellStyle name="20% - Ênfase2 39" xfId="231" xr:uid="{00000000-0005-0000-0000-0000E7000000}"/>
    <cellStyle name="20% - Ênfase2 4" xfId="232" xr:uid="{00000000-0005-0000-0000-0000E8000000}"/>
    <cellStyle name="20% - Ênfase2 40" xfId="233" xr:uid="{00000000-0005-0000-0000-0000E9000000}"/>
    <cellStyle name="20% - Ênfase2 41" xfId="234" xr:uid="{00000000-0005-0000-0000-0000EA000000}"/>
    <cellStyle name="20% - Ênfase2 42" xfId="235" xr:uid="{00000000-0005-0000-0000-0000EB000000}"/>
    <cellStyle name="20% - Ênfase2 43" xfId="236" xr:uid="{00000000-0005-0000-0000-0000EC000000}"/>
    <cellStyle name="20% - Ênfase2 44" xfId="237" xr:uid="{00000000-0005-0000-0000-0000ED000000}"/>
    <cellStyle name="20% - Ênfase2 45" xfId="238" xr:uid="{00000000-0005-0000-0000-0000EE000000}"/>
    <cellStyle name="20% - Ênfase2 46" xfId="239" xr:uid="{00000000-0005-0000-0000-0000EF000000}"/>
    <cellStyle name="20% - Ênfase2 47" xfId="240" xr:uid="{00000000-0005-0000-0000-0000F0000000}"/>
    <cellStyle name="20% - Ênfase2 48" xfId="241" xr:uid="{00000000-0005-0000-0000-0000F1000000}"/>
    <cellStyle name="20% - Ênfase2 49" xfId="242" xr:uid="{00000000-0005-0000-0000-0000F2000000}"/>
    <cellStyle name="20% - Ênfase2 5" xfId="243" xr:uid="{00000000-0005-0000-0000-0000F3000000}"/>
    <cellStyle name="20% - Ênfase2 50" xfId="244" xr:uid="{00000000-0005-0000-0000-0000F4000000}"/>
    <cellStyle name="20% - Ênfase2 51" xfId="245" xr:uid="{00000000-0005-0000-0000-0000F5000000}"/>
    <cellStyle name="20% - Ênfase2 52" xfId="246" xr:uid="{00000000-0005-0000-0000-0000F6000000}"/>
    <cellStyle name="20% - Ênfase2 52 2" xfId="247" xr:uid="{00000000-0005-0000-0000-0000F7000000}"/>
    <cellStyle name="20% - Ênfase2 53" xfId="248" xr:uid="{00000000-0005-0000-0000-0000F8000000}"/>
    <cellStyle name="20% - Ênfase2 53 2" xfId="249" xr:uid="{00000000-0005-0000-0000-0000F9000000}"/>
    <cellStyle name="20% - Ênfase2 54" xfId="250" xr:uid="{00000000-0005-0000-0000-0000FA000000}"/>
    <cellStyle name="20% - Ênfase2 54 2" xfId="251" xr:uid="{00000000-0005-0000-0000-0000FB000000}"/>
    <cellStyle name="20% - Ênfase2 55" xfId="252" xr:uid="{00000000-0005-0000-0000-0000FC000000}"/>
    <cellStyle name="20% - Ênfase2 55 2" xfId="253" xr:uid="{00000000-0005-0000-0000-0000FD000000}"/>
    <cellStyle name="20% - Ênfase2 56" xfId="254" xr:uid="{00000000-0005-0000-0000-0000FE000000}"/>
    <cellStyle name="20% - Ênfase2 56 2" xfId="255" xr:uid="{00000000-0005-0000-0000-0000FF000000}"/>
    <cellStyle name="20% - Ênfase2 57" xfId="256" xr:uid="{00000000-0005-0000-0000-000000010000}"/>
    <cellStyle name="20% - Ênfase2 57 2" xfId="257" xr:uid="{00000000-0005-0000-0000-000001010000}"/>
    <cellStyle name="20% - Ênfase2 58" xfId="258" xr:uid="{00000000-0005-0000-0000-000002010000}"/>
    <cellStyle name="20% - Ênfase2 58 2" xfId="259" xr:uid="{00000000-0005-0000-0000-000003010000}"/>
    <cellStyle name="20% - Ênfase2 59" xfId="260" xr:uid="{00000000-0005-0000-0000-000004010000}"/>
    <cellStyle name="20% - Ênfase2 59 2" xfId="261" xr:uid="{00000000-0005-0000-0000-000005010000}"/>
    <cellStyle name="20% - Ênfase2 6" xfId="262" xr:uid="{00000000-0005-0000-0000-000006010000}"/>
    <cellStyle name="20% - Ênfase2 60" xfId="263" xr:uid="{00000000-0005-0000-0000-000007010000}"/>
    <cellStyle name="20% - Ênfase2 60 2" xfId="2857" xr:uid="{00000000-0005-0000-0000-000008010000}"/>
    <cellStyle name="20% - Ênfase2 7" xfId="264" xr:uid="{00000000-0005-0000-0000-000009010000}"/>
    <cellStyle name="20% - Ênfase2 8" xfId="265" xr:uid="{00000000-0005-0000-0000-00000A010000}"/>
    <cellStyle name="20% - Ênfase2 9" xfId="266" xr:uid="{00000000-0005-0000-0000-00000B010000}"/>
    <cellStyle name="20% - Ênfase3" xfId="267" builtinId="38" customBuiltin="1"/>
    <cellStyle name="20% - Ênfase3 10" xfId="268" xr:uid="{00000000-0005-0000-0000-00000D010000}"/>
    <cellStyle name="20% - Ênfase3 11" xfId="269" xr:uid="{00000000-0005-0000-0000-00000E010000}"/>
    <cellStyle name="20% - Ênfase3 12" xfId="270" xr:uid="{00000000-0005-0000-0000-00000F010000}"/>
    <cellStyle name="20% - Ênfase3 13" xfId="271" xr:uid="{00000000-0005-0000-0000-000010010000}"/>
    <cellStyle name="20% - Ênfase3 14" xfId="272" xr:uid="{00000000-0005-0000-0000-000011010000}"/>
    <cellStyle name="20% - Ênfase3 15" xfId="273" xr:uid="{00000000-0005-0000-0000-000012010000}"/>
    <cellStyle name="20% - Ênfase3 16" xfId="274" xr:uid="{00000000-0005-0000-0000-000013010000}"/>
    <cellStyle name="20% - Ênfase3 17" xfId="275" xr:uid="{00000000-0005-0000-0000-000014010000}"/>
    <cellStyle name="20% - Ênfase3 18" xfId="276" xr:uid="{00000000-0005-0000-0000-000015010000}"/>
    <cellStyle name="20% - Ênfase3 19" xfId="277" xr:uid="{00000000-0005-0000-0000-000016010000}"/>
    <cellStyle name="20% - Ênfase3 2" xfId="278" xr:uid="{00000000-0005-0000-0000-000017010000}"/>
    <cellStyle name="20% - Ênfase3 2 10" xfId="279" xr:uid="{00000000-0005-0000-0000-000018010000}"/>
    <cellStyle name="20% - Ênfase3 2 11" xfId="280" xr:uid="{00000000-0005-0000-0000-000019010000}"/>
    <cellStyle name="20% - Ênfase3 2 12" xfId="281" xr:uid="{00000000-0005-0000-0000-00001A010000}"/>
    <cellStyle name="20% - Ênfase3 2 13" xfId="282" xr:uid="{00000000-0005-0000-0000-00001B010000}"/>
    <cellStyle name="20% - Ênfase3 2 14" xfId="283" xr:uid="{00000000-0005-0000-0000-00001C010000}"/>
    <cellStyle name="20% - Ênfase3 2 15" xfId="284" xr:uid="{00000000-0005-0000-0000-00001D010000}"/>
    <cellStyle name="20% - Ênfase3 2 16" xfId="285" xr:uid="{00000000-0005-0000-0000-00001E010000}"/>
    <cellStyle name="20% - Ênfase3 2 17" xfId="286" xr:uid="{00000000-0005-0000-0000-00001F010000}"/>
    <cellStyle name="20% - Ênfase3 2 18" xfId="287" xr:uid="{00000000-0005-0000-0000-000020010000}"/>
    <cellStyle name="20% - Ênfase3 2 19" xfId="288" xr:uid="{00000000-0005-0000-0000-000021010000}"/>
    <cellStyle name="20% - Ênfase3 2 2" xfId="289" xr:uid="{00000000-0005-0000-0000-000022010000}"/>
    <cellStyle name="20% - Ênfase3 2 20" xfId="290" xr:uid="{00000000-0005-0000-0000-000023010000}"/>
    <cellStyle name="20% - Ênfase3 2 21" xfId="291" xr:uid="{00000000-0005-0000-0000-000024010000}"/>
    <cellStyle name="20% - Ênfase3 2 22" xfId="292" xr:uid="{00000000-0005-0000-0000-000025010000}"/>
    <cellStyle name="20% - Ênfase3 2 23" xfId="293" xr:uid="{00000000-0005-0000-0000-000026010000}"/>
    <cellStyle name="20% - Ênfase3 2 24" xfId="294" xr:uid="{00000000-0005-0000-0000-000027010000}"/>
    <cellStyle name="20% - Ênfase3 2 25" xfId="295" xr:uid="{00000000-0005-0000-0000-000028010000}"/>
    <cellStyle name="20% - Ênfase3 2 26" xfId="296" xr:uid="{00000000-0005-0000-0000-000029010000}"/>
    <cellStyle name="20% - Ênfase3 2 27" xfId="297" xr:uid="{00000000-0005-0000-0000-00002A010000}"/>
    <cellStyle name="20% - Ênfase3 2 28" xfId="298" xr:uid="{00000000-0005-0000-0000-00002B010000}"/>
    <cellStyle name="20% - Ênfase3 2 29" xfId="299" xr:uid="{00000000-0005-0000-0000-00002C010000}"/>
    <cellStyle name="20% - Ênfase3 2 3" xfId="300" xr:uid="{00000000-0005-0000-0000-00002D010000}"/>
    <cellStyle name="20% - Ênfase3 2 30" xfId="301" xr:uid="{00000000-0005-0000-0000-00002E010000}"/>
    <cellStyle name="20% - Ênfase3 2 31" xfId="302" xr:uid="{00000000-0005-0000-0000-00002F010000}"/>
    <cellStyle name="20% - Ênfase3 2 32" xfId="303" xr:uid="{00000000-0005-0000-0000-000030010000}"/>
    <cellStyle name="20% - Ênfase3 2 33" xfId="304" xr:uid="{00000000-0005-0000-0000-000031010000}"/>
    <cellStyle name="20% - Ênfase3 2 34" xfId="305" xr:uid="{00000000-0005-0000-0000-000032010000}"/>
    <cellStyle name="20% - Ênfase3 2 35" xfId="306" xr:uid="{00000000-0005-0000-0000-000033010000}"/>
    <cellStyle name="20% - Ênfase3 2 36" xfId="307" xr:uid="{00000000-0005-0000-0000-000034010000}"/>
    <cellStyle name="20% - Ênfase3 2 37" xfId="308" xr:uid="{00000000-0005-0000-0000-000035010000}"/>
    <cellStyle name="20% - Ênfase3 2 38" xfId="309" xr:uid="{00000000-0005-0000-0000-000036010000}"/>
    <cellStyle name="20% - Ênfase3 2 39" xfId="310" xr:uid="{00000000-0005-0000-0000-000037010000}"/>
    <cellStyle name="20% - Ênfase3 2 4" xfId="311" xr:uid="{00000000-0005-0000-0000-000038010000}"/>
    <cellStyle name="20% - Ênfase3 2 40" xfId="312" xr:uid="{00000000-0005-0000-0000-000039010000}"/>
    <cellStyle name="20% - Ênfase3 2 41" xfId="313" xr:uid="{00000000-0005-0000-0000-00003A010000}"/>
    <cellStyle name="20% - Ênfase3 2 42" xfId="314" xr:uid="{00000000-0005-0000-0000-00003B010000}"/>
    <cellStyle name="20% - Ênfase3 2 43" xfId="315" xr:uid="{00000000-0005-0000-0000-00003C010000}"/>
    <cellStyle name="20% - Ênfase3 2 44" xfId="316" xr:uid="{00000000-0005-0000-0000-00003D010000}"/>
    <cellStyle name="20% - Ênfase3 2 45" xfId="317" xr:uid="{00000000-0005-0000-0000-00003E010000}"/>
    <cellStyle name="20% - Ênfase3 2 46" xfId="318" xr:uid="{00000000-0005-0000-0000-00003F010000}"/>
    <cellStyle name="20% - Ênfase3 2 47" xfId="319" xr:uid="{00000000-0005-0000-0000-000040010000}"/>
    <cellStyle name="20% - Ênfase3 2 48" xfId="320" xr:uid="{00000000-0005-0000-0000-000041010000}"/>
    <cellStyle name="20% - Ênfase3 2 49" xfId="321" xr:uid="{00000000-0005-0000-0000-000042010000}"/>
    <cellStyle name="20% - Ênfase3 2 5" xfId="322" xr:uid="{00000000-0005-0000-0000-000043010000}"/>
    <cellStyle name="20% - Ênfase3 2 50" xfId="323" xr:uid="{00000000-0005-0000-0000-000044010000}"/>
    <cellStyle name="20% - Ênfase3 2 51" xfId="324" xr:uid="{00000000-0005-0000-0000-000045010000}"/>
    <cellStyle name="20% - Ênfase3 2 52" xfId="325" xr:uid="{00000000-0005-0000-0000-000046010000}"/>
    <cellStyle name="20% - Ênfase3 2 53" xfId="326" xr:uid="{00000000-0005-0000-0000-000047010000}"/>
    <cellStyle name="20% - Ênfase3 2 54" xfId="327" xr:uid="{00000000-0005-0000-0000-000048010000}"/>
    <cellStyle name="20% - Ênfase3 2 55" xfId="328" xr:uid="{00000000-0005-0000-0000-000049010000}"/>
    <cellStyle name="20% - Ênfase3 2 56" xfId="329" xr:uid="{00000000-0005-0000-0000-00004A010000}"/>
    <cellStyle name="20% - Ênfase3 2 57" xfId="330" xr:uid="{00000000-0005-0000-0000-00004B010000}"/>
    <cellStyle name="20% - Ênfase3 2 58" xfId="331" xr:uid="{00000000-0005-0000-0000-00004C010000}"/>
    <cellStyle name="20% - Ênfase3 2 6" xfId="332" xr:uid="{00000000-0005-0000-0000-00004D010000}"/>
    <cellStyle name="20% - Ênfase3 2 7" xfId="333" xr:uid="{00000000-0005-0000-0000-00004E010000}"/>
    <cellStyle name="20% - Ênfase3 2 8" xfId="334" xr:uid="{00000000-0005-0000-0000-00004F010000}"/>
    <cellStyle name="20% - Ênfase3 2 9" xfId="335" xr:uid="{00000000-0005-0000-0000-000050010000}"/>
    <cellStyle name="20% - Ênfase3 20" xfId="336" xr:uid="{00000000-0005-0000-0000-000051010000}"/>
    <cellStyle name="20% - Ênfase3 21" xfId="337" xr:uid="{00000000-0005-0000-0000-000052010000}"/>
    <cellStyle name="20% - Ênfase3 22" xfId="338" xr:uid="{00000000-0005-0000-0000-000053010000}"/>
    <cellStyle name="20% - Ênfase3 23" xfId="339" xr:uid="{00000000-0005-0000-0000-000054010000}"/>
    <cellStyle name="20% - Ênfase3 24" xfId="340" xr:uid="{00000000-0005-0000-0000-000055010000}"/>
    <cellStyle name="20% - Ênfase3 25" xfId="341" xr:uid="{00000000-0005-0000-0000-000056010000}"/>
    <cellStyle name="20% - Ênfase3 26" xfId="342" xr:uid="{00000000-0005-0000-0000-000057010000}"/>
    <cellStyle name="20% - Ênfase3 27" xfId="343" xr:uid="{00000000-0005-0000-0000-000058010000}"/>
    <cellStyle name="20% - Ênfase3 28" xfId="344" xr:uid="{00000000-0005-0000-0000-000059010000}"/>
    <cellStyle name="20% - Ênfase3 29" xfId="345" xr:uid="{00000000-0005-0000-0000-00005A010000}"/>
    <cellStyle name="20% - Ênfase3 3" xfId="346" xr:uid="{00000000-0005-0000-0000-00005B010000}"/>
    <cellStyle name="20% - Ênfase3 3 2" xfId="347" xr:uid="{00000000-0005-0000-0000-00005C010000}"/>
    <cellStyle name="20% - Ênfase3 3 3" xfId="348" xr:uid="{00000000-0005-0000-0000-00005D010000}"/>
    <cellStyle name="20% - Ênfase3 3 4" xfId="349" xr:uid="{00000000-0005-0000-0000-00005E010000}"/>
    <cellStyle name="20% - Ênfase3 3 5" xfId="350" xr:uid="{00000000-0005-0000-0000-00005F010000}"/>
    <cellStyle name="20% - Ênfase3 3 6" xfId="351" xr:uid="{00000000-0005-0000-0000-000060010000}"/>
    <cellStyle name="20% - Ênfase3 30" xfId="352" xr:uid="{00000000-0005-0000-0000-000061010000}"/>
    <cellStyle name="20% - Ênfase3 31" xfId="353" xr:uid="{00000000-0005-0000-0000-000062010000}"/>
    <cellStyle name="20% - Ênfase3 32" xfId="354" xr:uid="{00000000-0005-0000-0000-000063010000}"/>
    <cellStyle name="20% - Ênfase3 33" xfId="355" xr:uid="{00000000-0005-0000-0000-000064010000}"/>
    <cellStyle name="20% - Ênfase3 34" xfId="356" xr:uid="{00000000-0005-0000-0000-000065010000}"/>
    <cellStyle name="20% - Ênfase3 35" xfId="357" xr:uid="{00000000-0005-0000-0000-000066010000}"/>
    <cellStyle name="20% - Ênfase3 36" xfId="358" xr:uid="{00000000-0005-0000-0000-000067010000}"/>
    <cellStyle name="20% - Ênfase3 37" xfId="359" xr:uid="{00000000-0005-0000-0000-000068010000}"/>
    <cellStyle name="20% - Ênfase3 38" xfId="360" xr:uid="{00000000-0005-0000-0000-000069010000}"/>
    <cellStyle name="20% - Ênfase3 39" xfId="361" xr:uid="{00000000-0005-0000-0000-00006A010000}"/>
    <cellStyle name="20% - Ênfase3 4" xfId="362" xr:uid="{00000000-0005-0000-0000-00006B010000}"/>
    <cellStyle name="20% - Ênfase3 40" xfId="363" xr:uid="{00000000-0005-0000-0000-00006C010000}"/>
    <cellStyle name="20% - Ênfase3 41" xfId="364" xr:uid="{00000000-0005-0000-0000-00006D010000}"/>
    <cellStyle name="20% - Ênfase3 42" xfId="365" xr:uid="{00000000-0005-0000-0000-00006E010000}"/>
    <cellStyle name="20% - Ênfase3 43" xfId="366" xr:uid="{00000000-0005-0000-0000-00006F010000}"/>
    <cellStyle name="20% - Ênfase3 44" xfId="367" xr:uid="{00000000-0005-0000-0000-000070010000}"/>
    <cellStyle name="20% - Ênfase3 45" xfId="368" xr:uid="{00000000-0005-0000-0000-000071010000}"/>
    <cellStyle name="20% - Ênfase3 46" xfId="369" xr:uid="{00000000-0005-0000-0000-000072010000}"/>
    <cellStyle name="20% - Ênfase3 47" xfId="370" xr:uid="{00000000-0005-0000-0000-000073010000}"/>
    <cellStyle name="20% - Ênfase3 48" xfId="371" xr:uid="{00000000-0005-0000-0000-000074010000}"/>
    <cellStyle name="20% - Ênfase3 49" xfId="372" xr:uid="{00000000-0005-0000-0000-000075010000}"/>
    <cellStyle name="20% - Ênfase3 5" xfId="373" xr:uid="{00000000-0005-0000-0000-000076010000}"/>
    <cellStyle name="20% - Ênfase3 50" xfId="374" xr:uid="{00000000-0005-0000-0000-000077010000}"/>
    <cellStyle name="20% - Ênfase3 51" xfId="375" xr:uid="{00000000-0005-0000-0000-000078010000}"/>
    <cellStyle name="20% - Ênfase3 52" xfId="376" xr:uid="{00000000-0005-0000-0000-000079010000}"/>
    <cellStyle name="20% - Ênfase3 52 2" xfId="377" xr:uid="{00000000-0005-0000-0000-00007A010000}"/>
    <cellStyle name="20% - Ênfase3 53" xfId="378" xr:uid="{00000000-0005-0000-0000-00007B010000}"/>
    <cellStyle name="20% - Ênfase3 53 2" xfId="379" xr:uid="{00000000-0005-0000-0000-00007C010000}"/>
    <cellStyle name="20% - Ênfase3 54" xfId="380" xr:uid="{00000000-0005-0000-0000-00007D010000}"/>
    <cellStyle name="20% - Ênfase3 54 2" xfId="381" xr:uid="{00000000-0005-0000-0000-00007E010000}"/>
    <cellStyle name="20% - Ênfase3 55" xfId="382" xr:uid="{00000000-0005-0000-0000-00007F010000}"/>
    <cellStyle name="20% - Ênfase3 55 2" xfId="383" xr:uid="{00000000-0005-0000-0000-000080010000}"/>
    <cellStyle name="20% - Ênfase3 56" xfId="384" xr:uid="{00000000-0005-0000-0000-000081010000}"/>
    <cellStyle name="20% - Ênfase3 56 2" xfId="385" xr:uid="{00000000-0005-0000-0000-000082010000}"/>
    <cellStyle name="20% - Ênfase3 57" xfId="386" xr:uid="{00000000-0005-0000-0000-000083010000}"/>
    <cellStyle name="20% - Ênfase3 57 2" xfId="387" xr:uid="{00000000-0005-0000-0000-000084010000}"/>
    <cellStyle name="20% - Ênfase3 58" xfId="388" xr:uid="{00000000-0005-0000-0000-000085010000}"/>
    <cellStyle name="20% - Ênfase3 58 2" xfId="389" xr:uid="{00000000-0005-0000-0000-000086010000}"/>
    <cellStyle name="20% - Ênfase3 59" xfId="390" xr:uid="{00000000-0005-0000-0000-000087010000}"/>
    <cellStyle name="20% - Ênfase3 59 2" xfId="391" xr:uid="{00000000-0005-0000-0000-000088010000}"/>
    <cellStyle name="20% - Ênfase3 6" xfId="392" xr:uid="{00000000-0005-0000-0000-000089010000}"/>
    <cellStyle name="20% - Ênfase3 60" xfId="393" xr:uid="{00000000-0005-0000-0000-00008A010000}"/>
    <cellStyle name="20% - Ênfase3 60 2" xfId="2858" xr:uid="{00000000-0005-0000-0000-00008B010000}"/>
    <cellStyle name="20% - Ênfase3 7" xfId="394" xr:uid="{00000000-0005-0000-0000-00008C010000}"/>
    <cellStyle name="20% - Ênfase3 8" xfId="395" xr:uid="{00000000-0005-0000-0000-00008D010000}"/>
    <cellStyle name="20% - Ênfase3 9" xfId="396" xr:uid="{00000000-0005-0000-0000-00008E010000}"/>
    <cellStyle name="20% - Ênfase4" xfId="397" builtinId="42" customBuiltin="1"/>
    <cellStyle name="20% - Ênfase4 10" xfId="398" xr:uid="{00000000-0005-0000-0000-000090010000}"/>
    <cellStyle name="20% - Ênfase4 11" xfId="399" xr:uid="{00000000-0005-0000-0000-000091010000}"/>
    <cellStyle name="20% - Ênfase4 12" xfId="400" xr:uid="{00000000-0005-0000-0000-000092010000}"/>
    <cellStyle name="20% - Ênfase4 13" xfId="401" xr:uid="{00000000-0005-0000-0000-000093010000}"/>
    <cellStyle name="20% - Ênfase4 14" xfId="402" xr:uid="{00000000-0005-0000-0000-000094010000}"/>
    <cellStyle name="20% - Ênfase4 15" xfId="403" xr:uid="{00000000-0005-0000-0000-000095010000}"/>
    <cellStyle name="20% - Ênfase4 16" xfId="404" xr:uid="{00000000-0005-0000-0000-000096010000}"/>
    <cellStyle name="20% - Ênfase4 17" xfId="405" xr:uid="{00000000-0005-0000-0000-000097010000}"/>
    <cellStyle name="20% - Ênfase4 18" xfId="406" xr:uid="{00000000-0005-0000-0000-000098010000}"/>
    <cellStyle name="20% - Ênfase4 19" xfId="407" xr:uid="{00000000-0005-0000-0000-000099010000}"/>
    <cellStyle name="20% - Ênfase4 2" xfId="408" xr:uid="{00000000-0005-0000-0000-00009A010000}"/>
    <cellStyle name="20% - Ênfase4 2 10" xfId="409" xr:uid="{00000000-0005-0000-0000-00009B010000}"/>
    <cellStyle name="20% - Ênfase4 2 11" xfId="410" xr:uid="{00000000-0005-0000-0000-00009C010000}"/>
    <cellStyle name="20% - Ênfase4 2 12" xfId="411" xr:uid="{00000000-0005-0000-0000-00009D010000}"/>
    <cellStyle name="20% - Ênfase4 2 13" xfId="412" xr:uid="{00000000-0005-0000-0000-00009E010000}"/>
    <cellStyle name="20% - Ênfase4 2 14" xfId="413" xr:uid="{00000000-0005-0000-0000-00009F010000}"/>
    <cellStyle name="20% - Ênfase4 2 15" xfId="414" xr:uid="{00000000-0005-0000-0000-0000A0010000}"/>
    <cellStyle name="20% - Ênfase4 2 16" xfId="415" xr:uid="{00000000-0005-0000-0000-0000A1010000}"/>
    <cellStyle name="20% - Ênfase4 2 17" xfId="416" xr:uid="{00000000-0005-0000-0000-0000A2010000}"/>
    <cellStyle name="20% - Ênfase4 2 18" xfId="417" xr:uid="{00000000-0005-0000-0000-0000A3010000}"/>
    <cellStyle name="20% - Ênfase4 2 19" xfId="418" xr:uid="{00000000-0005-0000-0000-0000A4010000}"/>
    <cellStyle name="20% - Ênfase4 2 2" xfId="419" xr:uid="{00000000-0005-0000-0000-0000A5010000}"/>
    <cellStyle name="20% - Ênfase4 2 20" xfId="420" xr:uid="{00000000-0005-0000-0000-0000A6010000}"/>
    <cellStyle name="20% - Ênfase4 2 21" xfId="421" xr:uid="{00000000-0005-0000-0000-0000A7010000}"/>
    <cellStyle name="20% - Ênfase4 2 22" xfId="422" xr:uid="{00000000-0005-0000-0000-0000A8010000}"/>
    <cellStyle name="20% - Ênfase4 2 23" xfId="423" xr:uid="{00000000-0005-0000-0000-0000A9010000}"/>
    <cellStyle name="20% - Ênfase4 2 24" xfId="424" xr:uid="{00000000-0005-0000-0000-0000AA010000}"/>
    <cellStyle name="20% - Ênfase4 2 25" xfId="425" xr:uid="{00000000-0005-0000-0000-0000AB010000}"/>
    <cellStyle name="20% - Ênfase4 2 26" xfId="426" xr:uid="{00000000-0005-0000-0000-0000AC010000}"/>
    <cellStyle name="20% - Ênfase4 2 27" xfId="427" xr:uid="{00000000-0005-0000-0000-0000AD010000}"/>
    <cellStyle name="20% - Ênfase4 2 28" xfId="428" xr:uid="{00000000-0005-0000-0000-0000AE010000}"/>
    <cellStyle name="20% - Ênfase4 2 29" xfId="429" xr:uid="{00000000-0005-0000-0000-0000AF010000}"/>
    <cellStyle name="20% - Ênfase4 2 3" xfId="430" xr:uid="{00000000-0005-0000-0000-0000B0010000}"/>
    <cellStyle name="20% - Ênfase4 2 30" xfId="431" xr:uid="{00000000-0005-0000-0000-0000B1010000}"/>
    <cellStyle name="20% - Ênfase4 2 31" xfId="432" xr:uid="{00000000-0005-0000-0000-0000B2010000}"/>
    <cellStyle name="20% - Ênfase4 2 32" xfId="433" xr:uid="{00000000-0005-0000-0000-0000B3010000}"/>
    <cellStyle name="20% - Ênfase4 2 33" xfId="434" xr:uid="{00000000-0005-0000-0000-0000B4010000}"/>
    <cellStyle name="20% - Ênfase4 2 34" xfId="435" xr:uid="{00000000-0005-0000-0000-0000B5010000}"/>
    <cellStyle name="20% - Ênfase4 2 35" xfId="436" xr:uid="{00000000-0005-0000-0000-0000B6010000}"/>
    <cellStyle name="20% - Ênfase4 2 36" xfId="437" xr:uid="{00000000-0005-0000-0000-0000B7010000}"/>
    <cellStyle name="20% - Ênfase4 2 37" xfId="438" xr:uid="{00000000-0005-0000-0000-0000B8010000}"/>
    <cellStyle name="20% - Ênfase4 2 38" xfId="439" xr:uid="{00000000-0005-0000-0000-0000B9010000}"/>
    <cellStyle name="20% - Ênfase4 2 39" xfId="440" xr:uid="{00000000-0005-0000-0000-0000BA010000}"/>
    <cellStyle name="20% - Ênfase4 2 4" xfId="441" xr:uid="{00000000-0005-0000-0000-0000BB010000}"/>
    <cellStyle name="20% - Ênfase4 2 40" xfId="442" xr:uid="{00000000-0005-0000-0000-0000BC010000}"/>
    <cellStyle name="20% - Ênfase4 2 41" xfId="443" xr:uid="{00000000-0005-0000-0000-0000BD010000}"/>
    <cellStyle name="20% - Ênfase4 2 42" xfId="444" xr:uid="{00000000-0005-0000-0000-0000BE010000}"/>
    <cellStyle name="20% - Ênfase4 2 43" xfId="445" xr:uid="{00000000-0005-0000-0000-0000BF010000}"/>
    <cellStyle name="20% - Ênfase4 2 44" xfId="446" xr:uid="{00000000-0005-0000-0000-0000C0010000}"/>
    <cellStyle name="20% - Ênfase4 2 45" xfId="447" xr:uid="{00000000-0005-0000-0000-0000C1010000}"/>
    <cellStyle name="20% - Ênfase4 2 46" xfId="448" xr:uid="{00000000-0005-0000-0000-0000C2010000}"/>
    <cellStyle name="20% - Ênfase4 2 47" xfId="449" xr:uid="{00000000-0005-0000-0000-0000C3010000}"/>
    <cellStyle name="20% - Ênfase4 2 48" xfId="450" xr:uid="{00000000-0005-0000-0000-0000C4010000}"/>
    <cellStyle name="20% - Ênfase4 2 49" xfId="451" xr:uid="{00000000-0005-0000-0000-0000C5010000}"/>
    <cellStyle name="20% - Ênfase4 2 5" xfId="452" xr:uid="{00000000-0005-0000-0000-0000C6010000}"/>
    <cellStyle name="20% - Ênfase4 2 50" xfId="453" xr:uid="{00000000-0005-0000-0000-0000C7010000}"/>
    <cellStyle name="20% - Ênfase4 2 51" xfId="454" xr:uid="{00000000-0005-0000-0000-0000C8010000}"/>
    <cellStyle name="20% - Ênfase4 2 52" xfId="455" xr:uid="{00000000-0005-0000-0000-0000C9010000}"/>
    <cellStyle name="20% - Ênfase4 2 53" xfId="456" xr:uid="{00000000-0005-0000-0000-0000CA010000}"/>
    <cellStyle name="20% - Ênfase4 2 54" xfId="457" xr:uid="{00000000-0005-0000-0000-0000CB010000}"/>
    <cellStyle name="20% - Ênfase4 2 55" xfId="458" xr:uid="{00000000-0005-0000-0000-0000CC010000}"/>
    <cellStyle name="20% - Ênfase4 2 56" xfId="459" xr:uid="{00000000-0005-0000-0000-0000CD010000}"/>
    <cellStyle name="20% - Ênfase4 2 57" xfId="460" xr:uid="{00000000-0005-0000-0000-0000CE010000}"/>
    <cellStyle name="20% - Ênfase4 2 58" xfId="461" xr:uid="{00000000-0005-0000-0000-0000CF010000}"/>
    <cellStyle name="20% - Ênfase4 2 6" xfId="462" xr:uid="{00000000-0005-0000-0000-0000D0010000}"/>
    <cellStyle name="20% - Ênfase4 2 7" xfId="463" xr:uid="{00000000-0005-0000-0000-0000D1010000}"/>
    <cellStyle name="20% - Ênfase4 2 8" xfId="464" xr:uid="{00000000-0005-0000-0000-0000D2010000}"/>
    <cellStyle name="20% - Ênfase4 2 9" xfId="465" xr:uid="{00000000-0005-0000-0000-0000D3010000}"/>
    <cellStyle name="20% - Ênfase4 20" xfId="466" xr:uid="{00000000-0005-0000-0000-0000D4010000}"/>
    <cellStyle name="20% - Ênfase4 21" xfId="467" xr:uid="{00000000-0005-0000-0000-0000D5010000}"/>
    <cellStyle name="20% - Ênfase4 22" xfId="468" xr:uid="{00000000-0005-0000-0000-0000D6010000}"/>
    <cellStyle name="20% - Ênfase4 23" xfId="469" xr:uid="{00000000-0005-0000-0000-0000D7010000}"/>
    <cellStyle name="20% - Ênfase4 24" xfId="470" xr:uid="{00000000-0005-0000-0000-0000D8010000}"/>
    <cellStyle name="20% - Ênfase4 25" xfId="471" xr:uid="{00000000-0005-0000-0000-0000D9010000}"/>
    <cellStyle name="20% - Ênfase4 26" xfId="472" xr:uid="{00000000-0005-0000-0000-0000DA010000}"/>
    <cellStyle name="20% - Ênfase4 27" xfId="473" xr:uid="{00000000-0005-0000-0000-0000DB010000}"/>
    <cellStyle name="20% - Ênfase4 28" xfId="474" xr:uid="{00000000-0005-0000-0000-0000DC010000}"/>
    <cellStyle name="20% - Ênfase4 29" xfId="475" xr:uid="{00000000-0005-0000-0000-0000DD010000}"/>
    <cellStyle name="20% - Ênfase4 3" xfId="476" xr:uid="{00000000-0005-0000-0000-0000DE010000}"/>
    <cellStyle name="20% - Ênfase4 3 2" xfId="477" xr:uid="{00000000-0005-0000-0000-0000DF010000}"/>
    <cellStyle name="20% - Ênfase4 3 3" xfId="478" xr:uid="{00000000-0005-0000-0000-0000E0010000}"/>
    <cellStyle name="20% - Ênfase4 3 4" xfId="479" xr:uid="{00000000-0005-0000-0000-0000E1010000}"/>
    <cellStyle name="20% - Ênfase4 3 5" xfId="480" xr:uid="{00000000-0005-0000-0000-0000E2010000}"/>
    <cellStyle name="20% - Ênfase4 3 6" xfId="481" xr:uid="{00000000-0005-0000-0000-0000E3010000}"/>
    <cellStyle name="20% - Ênfase4 30" xfId="482" xr:uid="{00000000-0005-0000-0000-0000E4010000}"/>
    <cellStyle name="20% - Ênfase4 31" xfId="483" xr:uid="{00000000-0005-0000-0000-0000E5010000}"/>
    <cellStyle name="20% - Ênfase4 32" xfId="484" xr:uid="{00000000-0005-0000-0000-0000E6010000}"/>
    <cellStyle name="20% - Ênfase4 33" xfId="485" xr:uid="{00000000-0005-0000-0000-0000E7010000}"/>
    <cellStyle name="20% - Ênfase4 34" xfId="486" xr:uid="{00000000-0005-0000-0000-0000E8010000}"/>
    <cellStyle name="20% - Ênfase4 35" xfId="487" xr:uid="{00000000-0005-0000-0000-0000E9010000}"/>
    <cellStyle name="20% - Ênfase4 36" xfId="488" xr:uid="{00000000-0005-0000-0000-0000EA010000}"/>
    <cellStyle name="20% - Ênfase4 37" xfId="489" xr:uid="{00000000-0005-0000-0000-0000EB010000}"/>
    <cellStyle name="20% - Ênfase4 38" xfId="490" xr:uid="{00000000-0005-0000-0000-0000EC010000}"/>
    <cellStyle name="20% - Ênfase4 39" xfId="491" xr:uid="{00000000-0005-0000-0000-0000ED010000}"/>
    <cellStyle name="20% - Ênfase4 4" xfId="492" xr:uid="{00000000-0005-0000-0000-0000EE010000}"/>
    <cellStyle name="20% - Ênfase4 40" xfId="493" xr:uid="{00000000-0005-0000-0000-0000EF010000}"/>
    <cellStyle name="20% - Ênfase4 41" xfId="494" xr:uid="{00000000-0005-0000-0000-0000F0010000}"/>
    <cellStyle name="20% - Ênfase4 42" xfId="495" xr:uid="{00000000-0005-0000-0000-0000F1010000}"/>
    <cellStyle name="20% - Ênfase4 43" xfId="496" xr:uid="{00000000-0005-0000-0000-0000F2010000}"/>
    <cellStyle name="20% - Ênfase4 44" xfId="497" xr:uid="{00000000-0005-0000-0000-0000F3010000}"/>
    <cellStyle name="20% - Ênfase4 45" xfId="498" xr:uid="{00000000-0005-0000-0000-0000F4010000}"/>
    <cellStyle name="20% - Ênfase4 46" xfId="499" xr:uid="{00000000-0005-0000-0000-0000F5010000}"/>
    <cellStyle name="20% - Ênfase4 47" xfId="500" xr:uid="{00000000-0005-0000-0000-0000F6010000}"/>
    <cellStyle name="20% - Ênfase4 48" xfId="501" xr:uid="{00000000-0005-0000-0000-0000F7010000}"/>
    <cellStyle name="20% - Ênfase4 49" xfId="502" xr:uid="{00000000-0005-0000-0000-0000F8010000}"/>
    <cellStyle name="20% - Ênfase4 5" xfId="503" xr:uid="{00000000-0005-0000-0000-0000F9010000}"/>
    <cellStyle name="20% - Ênfase4 50" xfId="504" xr:uid="{00000000-0005-0000-0000-0000FA010000}"/>
    <cellStyle name="20% - Ênfase4 51" xfId="505" xr:uid="{00000000-0005-0000-0000-0000FB010000}"/>
    <cellStyle name="20% - Ênfase4 52" xfId="506" xr:uid="{00000000-0005-0000-0000-0000FC010000}"/>
    <cellStyle name="20% - Ênfase4 52 2" xfId="507" xr:uid="{00000000-0005-0000-0000-0000FD010000}"/>
    <cellStyle name="20% - Ênfase4 53" xfId="508" xr:uid="{00000000-0005-0000-0000-0000FE010000}"/>
    <cellStyle name="20% - Ênfase4 53 2" xfId="509" xr:uid="{00000000-0005-0000-0000-0000FF010000}"/>
    <cellStyle name="20% - Ênfase4 54" xfId="510" xr:uid="{00000000-0005-0000-0000-000000020000}"/>
    <cellStyle name="20% - Ênfase4 54 2" xfId="511" xr:uid="{00000000-0005-0000-0000-000001020000}"/>
    <cellStyle name="20% - Ênfase4 55" xfId="512" xr:uid="{00000000-0005-0000-0000-000002020000}"/>
    <cellStyle name="20% - Ênfase4 55 2" xfId="513" xr:uid="{00000000-0005-0000-0000-000003020000}"/>
    <cellStyle name="20% - Ênfase4 56" xfId="514" xr:uid="{00000000-0005-0000-0000-000004020000}"/>
    <cellStyle name="20% - Ênfase4 56 2" xfId="515" xr:uid="{00000000-0005-0000-0000-000005020000}"/>
    <cellStyle name="20% - Ênfase4 57" xfId="516" xr:uid="{00000000-0005-0000-0000-000006020000}"/>
    <cellStyle name="20% - Ênfase4 57 2" xfId="517" xr:uid="{00000000-0005-0000-0000-000007020000}"/>
    <cellStyle name="20% - Ênfase4 58" xfId="518" xr:uid="{00000000-0005-0000-0000-000008020000}"/>
    <cellStyle name="20% - Ênfase4 58 2" xfId="519" xr:uid="{00000000-0005-0000-0000-000009020000}"/>
    <cellStyle name="20% - Ênfase4 59" xfId="520" xr:uid="{00000000-0005-0000-0000-00000A020000}"/>
    <cellStyle name="20% - Ênfase4 59 2" xfId="521" xr:uid="{00000000-0005-0000-0000-00000B020000}"/>
    <cellStyle name="20% - Ênfase4 6" xfId="522" xr:uid="{00000000-0005-0000-0000-00000C020000}"/>
    <cellStyle name="20% - Ênfase4 60" xfId="523" xr:uid="{00000000-0005-0000-0000-00000D020000}"/>
    <cellStyle name="20% - Ênfase4 60 2" xfId="2859" xr:uid="{00000000-0005-0000-0000-00000E020000}"/>
    <cellStyle name="20% - Ênfase4 7" xfId="524" xr:uid="{00000000-0005-0000-0000-00000F020000}"/>
    <cellStyle name="20% - Ênfase4 8" xfId="525" xr:uid="{00000000-0005-0000-0000-000010020000}"/>
    <cellStyle name="20% - Ênfase4 9" xfId="526" xr:uid="{00000000-0005-0000-0000-000011020000}"/>
    <cellStyle name="20% - Ênfase5" xfId="527" builtinId="46" customBuiltin="1"/>
    <cellStyle name="20% - Ênfase5 10" xfId="528" xr:uid="{00000000-0005-0000-0000-000013020000}"/>
    <cellStyle name="20% - Ênfase5 11" xfId="529" xr:uid="{00000000-0005-0000-0000-000014020000}"/>
    <cellStyle name="20% - Ênfase5 12" xfId="530" xr:uid="{00000000-0005-0000-0000-000015020000}"/>
    <cellStyle name="20% - Ênfase5 13" xfId="531" xr:uid="{00000000-0005-0000-0000-000016020000}"/>
    <cellStyle name="20% - Ênfase5 14" xfId="532" xr:uid="{00000000-0005-0000-0000-000017020000}"/>
    <cellStyle name="20% - Ênfase5 15" xfId="533" xr:uid="{00000000-0005-0000-0000-000018020000}"/>
    <cellStyle name="20% - Ênfase5 16" xfId="534" xr:uid="{00000000-0005-0000-0000-000019020000}"/>
    <cellStyle name="20% - Ênfase5 17" xfId="535" xr:uid="{00000000-0005-0000-0000-00001A020000}"/>
    <cellStyle name="20% - Ênfase5 18" xfId="536" xr:uid="{00000000-0005-0000-0000-00001B020000}"/>
    <cellStyle name="20% - Ênfase5 19" xfId="537" xr:uid="{00000000-0005-0000-0000-00001C020000}"/>
    <cellStyle name="20% - Ênfase5 2" xfId="538" xr:uid="{00000000-0005-0000-0000-00001D020000}"/>
    <cellStyle name="20% - Ênfase5 2 10" xfId="539" xr:uid="{00000000-0005-0000-0000-00001E020000}"/>
    <cellStyle name="20% - Ênfase5 2 11" xfId="540" xr:uid="{00000000-0005-0000-0000-00001F020000}"/>
    <cellStyle name="20% - Ênfase5 2 12" xfId="541" xr:uid="{00000000-0005-0000-0000-000020020000}"/>
    <cellStyle name="20% - Ênfase5 2 13" xfId="542" xr:uid="{00000000-0005-0000-0000-000021020000}"/>
    <cellStyle name="20% - Ênfase5 2 14" xfId="543" xr:uid="{00000000-0005-0000-0000-000022020000}"/>
    <cellStyle name="20% - Ênfase5 2 15" xfId="544" xr:uid="{00000000-0005-0000-0000-000023020000}"/>
    <cellStyle name="20% - Ênfase5 2 16" xfId="545" xr:uid="{00000000-0005-0000-0000-000024020000}"/>
    <cellStyle name="20% - Ênfase5 2 17" xfId="546" xr:uid="{00000000-0005-0000-0000-000025020000}"/>
    <cellStyle name="20% - Ênfase5 2 18" xfId="547" xr:uid="{00000000-0005-0000-0000-000026020000}"/>
    <cellStyle name="20% - Ênfase5 2 19" xfId="548" xr:uid="{00000000-0005-0000-0000-000027020000}"/>
    <cellStyle name="20% - Ênfase5 2 2" xfId="549" xr:uid="{00000000-0005-0000-0000-000028020000}"/>
    <cellStyle name="20% - Ênfase5 2 20" xfId="550" xr:uid="{00000000-0005-0000-0000-000029020000}"/>
    <cellStyle name="20% - Ênfase5 2 21" xfId="551" xr:uid="{00000000-0005-0000-0000-00002A020000}"/>
    <cellStyle name="20% - Ênfase5 2 22" xfId="552" xr:uid="{00000000-0005-0000-0000-00002B020000}"/>
    <cellStyle name="20% - Ênfase5 2 23" xfId="553" xr:uid="{00000000-0005-0000-0000-00002C020000}"/>
    <cellStyle name="20% - Ênfase5 2 24" xfId="554" xr:uid="{00000000-0005-0000-0000-00002D020000}"/>
    <cellStyle name="20% - Ênfase5 2 25" xfId="555" xr:uid="{00000000-0005-0000-0000-00002E020000}"/>
    <cellStyle name="20% - Ênfase5 2 26" xfId="556" xr:uid="{00000000-0005-0000-0000-00002F020000}"/>
    <cellStyle name="20% - Ênfase5 2 27" xfId="557" xr:uid="{00000000-0005-0000-0000-000030020000}"/>
    <cellStyle name="20% - Ênfase5 2 28" xfId="558" xr:uid="{00000000-0005-0000-0000-000031020000}"/>
    <cellStyle name="20% - Ênfase5 2 29" xfId="559" xr:uid="{00000000-0005-0000-0000-000032020000}"/>
    <cellStyle name="20% - Ênfase5 2 3" xfId="560" xr:uid="{00000000-0005-0000-0000-000033020000}"/>
    <cellStyle name="20% - Ênfase5 2 30" xfId="561" xr:uid="{00000000-0005-0000-0000-000034020000}"/>
    <cellStyle name="20% - Ênfase5 2 31" xfId="562" xr:uid="{00000000-0005-0000-0000-000035020000}"/>
    <cellStyle name="20% - Ênfase5 2 32" xfId="563" xr:uid="{00000000-0005-0000-0000-000036020000}"/>
    <cellStyle name="20% - Ênfase5 2 33" xfId="564" xr:uid="{00000000-0005-0000-0000-000037020000}"/>
    <cellStyle name="20% - Ênfase5 2 34" xfId="565" xr:uid="{00000000-0005-0000-0000-000038020000}"/>
    <cellStyle name="20% - Ênfase5 2 35" xfId="566" xr:uid="{00000000-0005-0000-0000-000039020000}"/>
    <cellStyle name="20% - Ênfase5 2 36" xfId="567" xr:uid="{00000000-0005-0000-0000-00003A020000}"/>
    <cellStyle name="20% - Ênfase5 2 37" xfId="568" xr:uid="{00000000-0005-0000-0000-00003B020000}"/>
    <cellStyle name="20% - Ênfase5 2 38" xfId="569" xr:uid="{00000000-0005-0000-0000-00003C020000}"/>
    <cellStyle name="20% - Ênfase5 2 39" xfId="570" xr:uid="{00000000-0005-0000-0000-00003D020000}"/>
    <cellStyle name="20% - Ênfase5 2 4" xfId="571" xr:uid="{00000000-0005-0000-0000-00003E020000}"/>
    <cellStyle name="20% - Ênfase5 2 40" xfId="572" xr:uid="{00000000-0005-0000-0000-00003F020000}"/>
    <cellStyle name="20% - Ênfase5 2 41" xfId="573" xr:uid="{00000000-0005-0000-0000-000040020000}"/>
    <cellStyle name="20% - Ênfase5 2 42" xfId="574" xr:uid="{00000000-0005-0000-0000-000041020000}"/>
    <cellStyle name="20% - Ênfase5 2 43" xfId="575" xr:uid="{00000000-0005-0000-0000-000042020000}"/>
    <cellStyle name="20% - Ênfase5 2 44" xfId="576" xr:uid="{00000000-0005-0000-0000-000043020000}"/>
    <cellStyle name="20% - Ênfase5 2 45" xfId="577" xr:uid="{00000000-0005-0000-0000-000044020000}"/>
    <cellStyle name="20% - Ênfase5 2 46" xfId="578" xr:uid="{00000000-0005-0000-0000-000045020000}"/>
    <cellStyle name="20% - Ênfase5 2 47" xfId="579" xr:uid="{00000000-0005-0000-0000-000046020000}"/>
    <cellStyle name="20% - Ênfase5 2 48" xfId="580" xr:uid="{00000000-0005-0000-0000-000047020000}"/>
    <cellStyle name="20% - Ênfase5 2 49" xfId="581" xr:uid="{00000000-0005-0000-0000-000048020000}"/>
    <cellStyle name="20% - Ênfase5 2 5" xfId="582" xr:uid="{00000000-0005-0000-0000-000049020000}"/>
    <cellStyle name="20% - Ênfase5 2 50" xfId="583" xr:uid="{00000000-0005-0000-0000-00004A020000}"/>
    <cellStyle name="20% - Ênfase5 2 51" xfId="584" xr:uid="{00000000-0005-0000-0000-00004B020000}"/>
    <cellStyle name="20% - Ênfase5 2 52" xfId="585" xr:uid="{00000000-0005-0000-0000-00004C020000}"/>
    <cellStyle name="20% - Ênfase5 2 53" xfId="586" xr:uid="{00000000-0005-0000-0000-00004D020000}"/>
    <cellStyle name="20% - Ênfase5 2 54" xfId="587" xr:uid="{00000000-0005-0000-0000-00004E020000}"/>
    <cellStyle name="20% - Ênfase5 2 55" xfId="588" xr:uid="{00000000-0005-0000-0000-00004F020000}"/>
    <cellStyle name="20% - Ênfase5 2 56" xfId="589" xr:uid="{00000000-0005-0000-0000-000050020000}"/>
    <cellStyle name="20% - Ênfase5 2 57" xfId="590" xr:uid="{00000000-0005-0000-0000-000051020000}"/>
    <cellStyle name="20% - Ênfase5 2 58" xfId="591" xr:uid="{00000000-0005-0000-0000-000052020000}"/>
    <cellStyle name="20% - Ênfase5 2 6" xfId="592" xr:uid="{00000000-0005-0000-0000-000053020000}"/>
    <cellStyle name="20% - Ênfase5 2 7" xfId="593" xr:uid="{00000000-0005-0000-0000-000054020000}"/>
    <cellStyle name="20% - Ênfase5 2 8" xfId="594" xr:uid="{00000000-0005-0000-0000-000055020000}"/>
    <cellStyle name="20% - Ênfase5 2 9" xfId="595" xr:uid="{00000000-0005-0000-0000-000056020000}"/>
    <cellStyle name="20% - Ênfase5 20" xfId="596" xr:uid="{00000000-0005-0000-0000-000057020000}"/>
    <cellStyle name="20% - Ênfase5 21" xfId="597" xr:uid="{00000000-0005-0000-0000-000058020000}"/>
    <cellStyle name="20% - Ênfase5 22" xfId="598" xr:uid="{00000000-0005-0000-0000-000059020000}"/>
    <cellStyle name="20% - Ênfase5 23" xfId="599" xr:uid="{00000000-0005-0000-0000-00005A020000}"/>
    <cellStyle name="20% - Ênfase5 24" xfId="600" xr:uid="{00000000-0005-0000-0000-00005B020000}"/>
    <cellStyle name="20% - Ênfase5 25" xfId="601" xr:uid="{00000000-0005-0000-0000-00005C020000}"/>
    <cellStyle name="20% - Ênfase5 26" xfId="602" xr:uid="{00000000-0005-0000-0000-00005D020000}"/>
    <cellStyle name="20% - Ênfase5 27" xfId="603" xr:uid="{00000000-0005-0000-0000-00005E020000}"/>
    <cellStyle name="20% - Ênfase5 28" xfId="604" xr:uid="{00000000-0005-0000-0000-00005F020000}"/>
    <cellStyle name="20% - Ênfase5 29" xfId="605" xr:uid="{00000000-0005-0000-0000-000060020000}"/>
    <cellStyle name="20% - Ênfase5 3" xfId="606" xr:uid="{00000000-0005-0000-0000-000061020000}"/>
    <cellStyle name="20% - Ênfase5 3 2" xfId="607" xr:uid="{00000000-0005-0000-0000-000062020000}"/>
    <cellStyle name="20% - Ênfase5 3 3" xfId="608" xr:uid="{00000000-0005-0000-0000-000063020000}"/>
    <cellStyle name="20% - Ênfase5 3 4" xfId="609" xr:uid="{00000000-0005-0000-0000-000064020000}"/>
    <cellStyle name="20% - Ênfase5 3 5" xfId="610" xr:uid="{00000000-0005-0000-0000-000065020000}"/>
    <cellStyle name="20% - Ênfase5 3 6" xfId="611" xr:uid="{00000000-0005-0000-0000-000066020000}"/>
    <cellStyle name="20% - Ênfase5 30" xfId="612" xr:uid="{00000000-0005-0000-0000-000067020000}"/>
    <cellStyle name="20% - Ênfase5 31" xfId="613" xr:uid="{00000000-0005-0000-0000-000068020000}"/>
    <cellStyle name="20% - Ênfase5 32" xfId="614" xr:uid="{00000000-0005-0000-0000-000069020000}"/>
    <cellStyle name="20% - Ênfase5 33" xfId="615" xr:uid="{00000000-0005-0000-0000-00006A020000}"/>
    <cellStyle name="20% - Ênfase5 34" xfId="616" xr:uid="{00000000-0005-0000-0000-00006B020000}"/>
    <cellStyle name="20% - Ênfase5 35" xfId="617" xr:uid="{00000000-0005-0000-0000-00006C020000}"/>
    <cellStyle name="20% - Ênfase5 36" xfId="618" xr:uid="{00000000-0005-0000-0000-00006D020000}"/>
    <cellStyle name="20% - Ênfase5 37" xfId="619" xr:uid="{00000000-0005-0000-0000-00006E020000}"/>
    <cellStyle name="20% - Ênfase5 38" xfId="620" xr:uid="{00000000-0005-0000-0000-00006F020000}"/>
    <cellStyle name="20% - Ênfase5 39" xfId="621" xr:uid="{00000000-0005-0000-0000-000070020000}"/>
    <cellStyle name="20% - Ênfase5 4" xfId="622" xr:uid="{00000000-0005-0000-0000-000071020000}"/>
    <cellStyle name="20% - Ênfase5 40" xfId="623" xr:uid="{00000000-0005-0000-0000-000072020000}"/>
    <cellStyle name="20% - Ênfase5 41" xfId="624" xr:uid="{00000000-0005-0000-0000-000073020000}"/>
    <cellStyle name="20% - Ênfase5 42" xfId="625" xr:uid="{00000000-0005-0000-0000-000074020000}"/>
    <cellStyle name="20% - Ênfase5 43" xfId="626" xr:uid="{00000000-0005-0000-0000-000075020000}"/>
    <cellStyle name="20% - Ênfase5 44" xfId="627" xr:uid="{00000000-0005-0000-0000-000076020000}"/>
    <cellStyle name="20% - Ênfase5 45" xfId="628" xr:uid="{00000000-0005-0000-0000-000077020000}"/>
    <cellStyle name="20% - Ênfase5 46" xfId="629" xr:uid="{00000000-0005-0000-0000-000078020000}"/>
    <cellStyle name="20% - Ênfase5 47" xfId="630" xr:uid="{00000000-0005-0000-0000-000079020000}"/>
    <cellStyle name="20% - Ênfase5 48" xfId="631" xr:uid="{00000000-0005-0000-0000-00007A020000}"/>
    <cellStyle name="20% - Ênfase5 49" xfId="632" xr:uid="{00000000-0005-0000-0000-00007B020000}"/>
    <cellStyle name="20% - Ênfase5 5" xfId="633" xr:uid="{00000000-0005-0000-0000-00007C020000}"/>
    <cellStyle name="20% - Ênfase5 50" xfId="634" xr:uid="{00000000-0005-0000-0000-00007D020000}"/>
    <cellStyle name="20% - Ênfase5 51" xfId="635" xr:uid="{00000000-0005-0000-0000-00007E020000}"/>
    <cellStyle name="20% - Ênfase5 52" xfId="636" xr:uid="{00000000-0005-0000-0000-00007F020000}"/>
    <cellStyle name="20% - Ênfase5 52 2" xfId="637" xr:uid="{00000000-0005-0000-0000-000080020000}"/>
    <cellStyle name="20% - Ênfase5 53" xfId="638" xr:uid="{00000000-0005-0000-0000-000081020000}"/>
    <cellStyle name="20% - Ênfase5 53 2" xfId="639" xr:uid="{00000000-0005-0000-0000-000082020000}"/>
    <cellStyle name="20% - Ênfase5 54" xfId="640" xr:uid="{00000000-0005-0000-0000-000083020000}"/>
    <cellStyle name="20% - Ênfase5 54 2" xfId="641" xr:uid="{00000000-0005-0000-0000-000084020000}"/>
    <cellStyle name="20% - Ênfase5 55" xfId="642" xr:uid="{00000000-0005-0000-0000-000085020000}"/>
    <cellStyle name="20% - Ênfase5 55 2" xfId="643" xr:uid="{00000000-0005-0000-0000-000086020000}"/>
    <cellStyle name="20% - Ênfase5 56" xfId="644" xr:uid="{00000000-0005-0000-0000-000087020000}"/>
    <cellStyle name="20% - Ênfase5 56 2" xfId="645" xr:uid="{00000000-0005-0000-0000-000088020000}"/>
    <cellStyle name="20% - Ênfase5 57" xfId="646" xr:uid="{00000000-0005-0000-0000-000089020000}"/>
    <cellStyle name="20% - Ênfase5 57 2" xfId="647" xr:uid="{00000000-0005-0000-0000-00008A020000}"/>
    <cellStyle name="20% - Ênfase5 58" xfId="648" xr:uid="{00000000-0005-0000-0000-00008B020000}"/>
    <cellStyle name="20% - Ênfase5 58 2" xfId="649" xr:uid="{00000000-0005-0000-0000-00008C020000}"/>
    <cellStyle name="20% - Ênfase5 59" xfId="650" xr:uid="{00000000-0005-0000-0000-00008D020000}"/>
    <cellStyle name="20% - Ênfase5 59 2" xfId="651" xr:uid="{00000000-0005-0000-0000-00008E020000}"/>
    <cellStyle name="20% - Ênfase5 6" xfId="652" xr:uid="{00000000-0005-0000-0000-00008F020000}"/>
    <cellStyle name="20% - Ênfase5 60" xfId="653" xr:uid="{00000000-0005-0000-0000-000090020000}"/>
    <cellStyle name="20% - Ênfase5 60 2" xfId="2860" xr:uid="{00000000-0005-0000-0000-000091020000}"/>
    <cellStyle name="20% - Ênfase5 7" xfId="654" xr:uid="{00000000-0005-0000-0000-000092020000}"/>
    <cellStyle name="20% - Ênfase5 8" xfId="655" xr:uid="{00000000-0005-0000-0000-000093020000}"/>
    <cellStyle name="20% - Ênfase5 9" xfId="656" xr:uid="{00000000-0005-0000-0000-000094020000}"/>
    <cellStyle name="20% - Ênfase6" xfId="657" builtinId="50" customBuiltin="1"/>
    <cellStyle name="20% - Ênfase6 10" xfId="658" xr:uid="{00000000-0005-0000-0000-000096020000}"/>
    <cellStyle name="20% - Ênfase6 11" xfId="659" xr:uid="{00000000-0005-0000-0000-000097020000}"/>
    <cellStyle name="20% - Ênfase6 12" xfId="660" xr:uid="{00000000-0005-0000-0000-000098020000}"/>
    <cellStyle name="20% - Ênfase6 13" xfId="661" xr:uid="{00000000-0005-0000-0000-000099020000}"/>
    <cellStyle name="20% - Ênfase6 14" xfId="662" xr:uid="{00000000-0005-0000-0000-00009A020000}"/>
    <cellStyle name="20% - Ênfase6 15" xfId="663" xr:uid="{00000000-0005-0000-0000-00009B020000}"/>
    <cellStyle name="20% - Ênfase6 16" xfId="664" xr:uid="{00000000-0005-0000-0000-00009C020000}"/>
    <cellStyle name="20% - Ênfase6 17" xfId="665" xr:uid="{00000000-0005-0000-0000-00009D020000}"/>
    <cellStyle name="20% - Ênfase6 18" xfId="666" xr:uid="{00000000-0005-0000-0000-00009E020000}"/>
    <cellStyle name="20% - Ênfase6 19" xfId="667" xr:uid="{00000000-0005-0000-0000-00009F020000}"/>
    <cellStyle name="20% - Ênfase6 2" xfId="668" xr:uid="{00000000-0005-0000-0000-0000A0020000}"/>
    <cellStyle name="20% - Ênfase6 2 10" xfId="669" xr:uid="{00000000-0005-0000-0000-0000A1020000}"/>
    <cellStyle name="20% - Ênfase6 2 11" xfId="670" xr:uid="{00000000-0005-0000-0000-0000A2020000}"/>
    <cellStyle name="20% - Ênfase6 2 12" xfId="671" xr:uid="{00000000-0005-0000-0000-0000A3020000}"/>
    <cellStyle name="20% - Ênfase6 2 13" xfId="672" xr:uid="{00000000-0005-0000-0000-0000A4020000}"/>
    <cellStyle name="20% - Ênfase6 2 14" xfId="673" xr:uid="{00000000-0005-0000-0000-0000A5020000}"/>
    <cellStyle name="20% - Ênfase6 2 15" xfId="674" xr:uid="{00000000-0005-0000-0000-0000A6020000}"/>
    <cellStyle name="20% - Ênfase6 2 16" xfId="675" xr:uid="{00000000-0005-0000-0000-0000A7020000}"/>
    <cellStyle name="20% - Ênfase6 2 17" xfId="676" xr:uid="{00000000-0005-0000-0000-0000A8020000}"/>
    <cellStyle name="20% - Ênfase6 2 18" xfId="677" xr:uid="{00000000-0005-0000-0000-0000A9020000}"/>
    <cellStyle name="20% - Ênfase6 2 19" xfId="678" xr:uid="{00000000-0005-0000-0000-0000AA020000}"/>
    <cellStyle name="20% - Ênfase6 2 2" xfId="679" xr:uid="{00000000-0005-0000-0000-0000AB020000}"/>
    <cellStyle name="20% - Ênfase6 2 20" xfId="680" xr:uid="{00000000-0005-0000-0000-0000AC020000}"/>
    <cellStyle name="20% - Ênfase6 2 21" xfId="681" xr:uid="{00000000-0005-0000-0000-0000AD020000}"/>
    <cellStyle name="20% - Ênfase6 2 22" xfId="682" xr:uid="{00000000-0005-0000-0000-0000AE020000}"/>
    <cellStyle name="20% - Ênfase6 2 23" xfId="683" xr:uid="{00000000-0005-0000-0000-0000AF020000}"/>
    <cellStyle name="20% - Ênfase6 2 24" xfId="684" xr:uid="{00000000-0005-0000-0000-0000B0020000}"/>
    <cellStyle name="20% - Ênfase6 2 25" xfId="685" xr:uid="{00000000-0005-0000-0000-0000B1020000}"/>
    <cellStyle name="20% - Ênfase6 2 26" xfId="686" xr:uid="{00000000-0005-0000-0000-0000B2020000}"/>
    <cellStyle name="20% - Ênfase6 2 27" xfId="687" xr:uid="{00000000-0005-0000-0000-0000B3020000}"/>
    <cellStyle name="20% - Ênfase6 2 28" xfId="688" xr:uid="{00000000-0005-0000-0000-0000B4020000}"/>
    <cellStyle name="20% - Ênfase6 2 29" xfId="689" xr:uid="{00000000-0005-0000-0000-0000B5020000}"/>
    <cellStyle name="20% - Ênfase6 2 3" xfId="690" xr:uid="{00000000-0005-0000-0000-0000B6020000}"/>
    <cellStyle name="20% - Ênfase6 2 30" xfId="691" xr:uid="{00000000-0005-0000-0000-0000B7020000}"/>
    <cellStyle name="20% - Ênfase6 2 31" xfId="692" xr:uid="{00000000-0005-0000-0000-0000B8020000}"/>
    <cellStyle name="20% - Ênfase6 2 32" xfId="693" xr:uid="{00000000-0005-0000-0000-0000B9020000}"/>
    <cellStyle name="20% - Ênfase6 2 33" xfId="694" xr:uid="{00000000-0005-0000-0000-0000BA020000}"/>
    <cellStyle name="20% - Ênfase6 2 34" xfId="695" xr:uid="{00000000-0005-0000-0000-0000BB020000}"/>
    <cellStyle name="20% - Ênfase6 2 35" xfId="696" xr:uid="{00000000-0005-0000-0000-0000BC020000}"/>
    <cellStyle name="20% - Ênfase6 2 36" xfId="697" xr:uid="{00000000-0005-0000-0000-0000BD020000}"/>
    <cellStyle name="20% - Ênfase6 2 37" xfId="698" xr:uid="{00000000-0005-0000-0000-0000BE020000}"/>
    <cellStyle name="20% - Ênfase6 2 38" xfId="699" xr:uid="{00000000-0005-0000-0000-0000BF020000}"/>
    <cellStyle name="20% - Ênfase6 2 39" xfId="700" xr:uid="{00000000-0005-0000-0000-0000C0020000}"/>
    <cellStyle name="20% - Ênfase6 2 4" xfId="701" xr:uid="{00000000-0005-0000-0000-0000C1020000}"/>
    <cellStyle name="20% - Ênfase6 2 40" xfId="702" xr:uid="{00000000-0005-0000-0000-0000C2020000}"/>
    <cellStyle name="20% - Ênfase6 2 41" xfId="703" xr:uid="{00000000-0005-0000-0000-0000C3020000}"/>
    <cellStyle name="20% - Ênfase6 2 42" xfId="704" xr:uid="{00000000-0005-0000-0000-0000C4020000}"/>
    <cellStyle name="20% - Ênfase6 2 43" xfId="705" xr:uid="{00000000-0005-0000-0000-0000C5020000}"/>
    <cellStyle name="20% - Ênfase6 2 44" xfId="706" xr:uid="{00000000-0005-0000-0000-0000C6020000}"/>
    <cellStyle name="20% - Ênfase6 2 45" xfId="707" xr:uid="{00000000-0005-0000-0000-0000C7020000}"/>
    <cellStyle name="20% - Ênfase6 2 46" xfId="708" xr:uid="{00000000-0005-0000-0000-0000C8020000}"/>
    <cellStyle name="20% - Ênfase6 2 47" xfId="709" xr:uid="{00000000-0005-0000-0000-0000C9020000}"/>
    <cellStyle name="20% - Ênfase6 2 48" xfId="710" xr:uid="{00000000-0005-0000-0000-0000CA020000}"/>
    <cellStyle name="20% - Ênfase6 2 49" xfId="711" xr:uid="{00000000-0005-0000-0000-0000CB020000}"/>
    <cellStyle name="20% - Ênfase6 2 5" xfId="712" xr:uid="{00000000-0005-0000-0000-0000CC020000}"/>
    <cellStyle name="20% - Ênfase6 2 50" xfId="713" xr:uid="{00000000-0005-0000-0000-0000CD020000}"/>
    <cellStyle name="20% - Ênfase6 2 51" xfId="714" xr:uid="{00000000-0005-0000-0000-0000CE020000}"/>
    <cellStyle name="20% - Ênfase6 2 52" xfId="715" xr:uid="{00000000-0005-0000-0000-0000CF020000}"/>
    <cellStyle name="20% - Ênfase6 2 53" xfId="716" xr:uid="{00000000-0005-0000-0000-0000D0020000}"/>
    <cellStyle name="20% - Ênfase6 2 54" xfId="717" xr:uid="{00000000-0005-0000-0000-0000D1020000}"/>
    <cellStyle name="20% - Ênfase6 2 55" xfId="718" xr:uid="{00000000-0005-0000-0000-0000D2020000}"/>
    <cellStyle name="20% - Ênfase6 2 56" xfId="719" xr:uid="{00000000-0005-0000-0000-0000D3020000}"/>
    <cellStyle name="20% - Ênfase6 2 57" xfId="720" xr:uid="{00000000-0005-0000-0000-0000D4020000}"/>
    <cellStyle name="20% - Ênfase6 2 58" xfId="721" xr:uid="{00000000-0005-0000-0000-0000D5020000}"/>
    <cellStyle name="20% - Ênfase6 2 6" xfId="722" xr:uid="{00000000-0005-0000-0000-0000D6020000}"/>
    <cellStyle name="20% - Ênfase6 2 7" xfId="723" xr:uid="{00000000-0005-0000-0000-0000D7020000}"/>
    <cellStyle name="20% - Ênfase6 2 8" xfId="724" xr:uid="{00000000-0005-0000-0000-0000D8020000}"/>
    <cellStyle name="20% - Ênfase6 2 9" xfId="725" xr:uid="{00000000-0005-0000-0000-0000D9020000}"/>
    <cellStyle name="20% - Ênfase6 20" xfId="726" xr:uid="{00000000-0005-0000-0000-0000DA020000}"/>
    <cellStyle name="20% - Ênfase6 21" xfId="727" xr:uid="{00000000-0005-0000-0000-0000DB020000}"/>
    <cellStyle name="20% - Ênfase6 22" xfId="728" xr:uid="{00000000-0005-0000-0000-0000DC020000}"/>
    <cellStyle name="20% - Ênfase6 23" xfId="729" xr:uid="{00000000-0005-0000-0000-0000DD020000}"/>
    <cellStyle name="20% - Ênfase6 24" xfId="730" xr:uid="{00000000-0005-0000-0000-0000DE020000}"/>
    <cellStyle name="20% - Ênfase6 25" xfId="731" xr:uid="{00000000-0005-0000-0000-0000DF020000}"/>
    <cellStyle name="20% - Ênfase6 26" xfId="732" xr:uid="{00000000-0005-0000-0000-0000E0020000}"/>
    <cellStyle name="20% - Ênfase6 27" xfId="733" xr:uid="{00000000-0005-0000-0000-0000E1020000}"/>
    <cellStyle name="20% - Ênfase6 28" xfId="734" xr:uid="{00000000-0005-0000-0000-0000E2020000}"/>
    <cellStyle name="20% - Ênfase6 29" xfId="735" xr:uid="{00000000-0005-0000-0000-0000E3020000}"/>
    <cellStyle name="20% - Ênfase6 3" xfId="736" xr:uid="{00000000-0005-0000-0000-0000E4020000}"/>
    <cellStyle name="20% - Ênfase6 3 2" xfId="737" xr:uid="{00000000-0005-0000-0000-0000E5020000}"/>
    <cellStyle name="20% - Ênfase6 3 3" xfId="738" xr:uid="{00000000-0005-0000-0000-0000E6020000}"/>
    <cellStyle name="20% - Ênfase6 3 4" xfId="739" xr:uid="{00000000-0005-0000-0000-0000E7020000}"/>
    <cellStyle name="20% - Ênfase6 3 5" xfId="740" xr:uid="{00000000-0005-0000-0000-0000E8020000}"/>
    <cellStyle name="20% - Ênfase6 3 6" xfId="741" xr:uid="{00000000-0005-0000-0000-0000E9020000}"/>
    <cellStyle name="20% - Ênfase6 30" xfId="742" xr:uid="{00000000-0005-0000-0000-0000EA020000}"/>
    <cellStyle name="20% - Ênfase6 31" xfId="743" xr:uid="{00000000-0005-0000-0000-0000EB020000}"/>
    <cellStyle name="20% - Ênfase6 32" xfId="744" xr:uid="{00000000-0005-0000-0000-0000EC020000}"/>
    <cellStyle name="20% - Ênfase6 33" xfId="745" xr:uid="{00000000-0005-0000-0000-0000ED020000}"/>
    <cellStyle name="20% - Ênfase6 34" xfId="746" xr:uid="{00000000-0005-0000-0000-0000EE020000}"/>
    <cellStyle name="20% - Ênfase6 35" xfId="747" xr:uid="{00000000-0005-0000-0000-0000EF020000}"/>
    <cellStyle name="20% - Ênfase6 36" xfId="748" xr:uid="{00000000-0005-0000-0000-0000F0020000}"/>
    <cellStyle name="20% - Ênfase6 37" xfId="749" xr:uid="{00000000-0005-0000-0000-0000F1020000}"/>
    <cellStyle name="20% - Ênfase6 38" xfId="750" xr:uid="{00000000-0005-0000-0000-0000F2020000}"/>
    <cellStyle name="20% - Ênfase6 39" xfId="751" xr:uid="{00000000-0005-0000-0000-0000F3020000}"/>
    <cellStyle name="20% - Ênfase6 4" xfId="752" xr:uid="{00000000-0005-0000-0000-0000F4020000}"/>
    <cellStyle name="20% - Ênfase6 40" xfId="753" xr:uid="{00000000-0005-0000-0000-0000F5020000}"/>
    <cellStyle name="20% - Ênfase6 41" xfId="754" xr:uid="{00000000-0005-0000-0000-0000F6020000}"/>
    <cellStyle name="20% - Ênfase6 42" xfId="755" xr:uid="{00000000-0005-0000-0000-0000F7020000}"/>
    <cellStyle name="20% - Ênfase6 43" xfId="756" xr:uid="{00000000-0005-0000-0000-0000F8020000}"/>
    <cellStyle name="20% - Ênfase6 44" xfId="757" xr:uid="{00000000-0005-0000-0000-0000F9020000}"/>
    <cellStyle name="20% - Ênfase6 45" xfId="758" xr:uid="{00000000-0005-0000-0000-0000FA020000}"/>
    <cellStyle name="20% - Ênfase6 46" xfId="759" xr:uid="{00000000-0005-0000-0000-0000FB020000}"/>
    <cellStyle name="20% - Ênfase6 47" xfId="760" xr:uid="{00000000-0005-0000-0000-0000FC020000}"/>
    <cellStyle name="20% - Ênfase6 48" xfId="761" xr:uid="{00000000-0005-0000-0000-0000FD020000}"/>
    <cellStyle name="20% - Ênfase6 49" xfId="762" xr:uid="{00000000-0005-0000-0000-0000FE020000}"/>
    <cellStyle name="20% - Ênfase6 5" xfId="763" xr:uid="{00000000-0005-0000-0000-0000FF020000}"/>
    <cellStyle name="20% - Ênfase6 50" xfId="764" xr:uid="{00000000-0005-0000-0000-000000030000}"/>
    <cellStyle name="20% - Ênfase6 51" xfId="765" xr:uid="{00000000-0005-0000-0000-000001030000}"/>
    <cellStyle name="20% - Ênfase6 52" xfId="766" xr:uid="{00000000-0005-0000-0000-000002030000}"/>
    <cellStyle name="20% - Ênfase6 52 2" xfId="767" xr:uid="{00000000-0005-0000-0000-000003030000}"/>
    <cellStyle name="20% - Ênfase6 53" xfId="768" xr:uid="{00000000-0005-0000-0000-000004030000}"/>
    <cellStyle name="20% - Ênfase6 53 2" xfId="769" xr:uid="{00000000-0005-0000-0000-000005030000}"/>
    <cellStyle name="20% - Ênfase6 54" xfId="770" xr:uid="{00000000-0005-0000-0000-000006030000}"/>
    <cellStyle name="20% - Ênfase6 54 2" xfId="771" xr:uid="{00000000-0005-0000-0000-000007030000}"/>
    <cellStyle name="20% - Ênfase6 55" xfId="772" xr:uid="{00000000-0005-0000-0000-000008030000}"/>
    <cellStyle name="20% - Ênfase6 55 2" xfId="773" xr:uid="{00000000-0005-0000-0000-000009030000}"/>
    <cellStyle name="20% - Ênfase6 56" xfId="774" xr:uid="{00000000-0005-0000-0000-00000A030000}"/>
    <cellStyle name="20% - Ênfase6 56 2" xfId="775" xr:uid="{00000000-0005-0000-0000-00000B030000}"/>
    <cellStyle name="20% - Ênfase6 57" xfId="776" xr:uid="{00000000-0005-0000-0000-00000C030000}"/>
    <cellStyle name="20% - Ênfase6 57 2" xfId="777" xr:uid="{00000000-0005-0000-0000-00000D030000}"/>
    <cellStyle name="20% - Ênfase6 58" xfId="778" xr:uid="{00000000-0005-0000-0000-00000E030000}"/>
    <cellStyle name="20% - Ênfase6 58 2" xfId="779" xr:uid="{00000000-0005-0000-0000-00000F030000}"/>
    <cellStyle name="20% - Ênfase6 59" xfId="780" xr:uid="{00000000-0005-0000-0000-000010030000}"/>
    <cellStyle name="20% - Ênfase6 59 2" xfId="781" xr:uid="{00000000-0005-0000-0000-000011030000}"/>
    <cellStyle name="20% - Ênfase6 6" xfId="782" xr:uid="{00000000-0005-0000-0000-000012030000}"/>
    <cellStyle name="20% - Ênfase6 60" xfId="783" xr:uid="{00000000-0005-0000-0000-000013030000}"/>
    <cellStyle name="20% - Ênfase6 60 2" xfId="2862" xr:uid="{00000000-0005-0000-0000-000014030000}"/>
    <cellStyle name="20% - Ênfase6 7" xfId="784" xr:uid="{00000000-0005-0000-0000-000015030000}"/>
    <cellStyle name="20% - Ênfase6 8" xfId="785" xr:uid="{00000000-0005-0000-0000-000016030000}"/>
    <cellStyle name="20% - Ênfase6 9" xfId="786" xr:uid="{00000000-0005-0000-0000-000017030000}"/>
    <cellStyle name="40% - Accent1" xfId="787" xr:uid="{00000000-0005-0000-0000-000018030000}"/>
    <cellStyle name="40% - Accent2" xfId="788" xr:uid="{00000000-0005-0000-0000-000019030000}"/>
    <cellStyle name="40% - Accent3" xfId="789" xr:uid="{00000000-0005-0000-0000-00001A030000}"/>
    <cellStyle name="40% - Accent4" xfId="790" xr:uid="{00000000-0005-0000-0000-00001B030000}"/>
    <cellStyle name="40% - Accent5" xfId="791" xr:uid="{00000000-0005-0000-0000-00001C030000}"/>
    <cellStyle name="40% - Accent6" xfId="792" xr:uid="{00000000-0005-0000-0000-00001D030000}"/>
    <cellStyle name="40% - Ênfase1" xfId="793" builtinId="31" customBuiltin="1"/>
    <cellStyle name="40% - Ênfase1 10" xfId="794" xr:uid="{00000000-0005-0000-0000-00001F030000}"/>
    <cellStyle name="40% - Ênfase1 11" xfId="795" xr:uid="{00000000-0005-0000-0000-000020030000}"/>
    <cellStyle name="40% - Ênfase1 12" xfId="796" xr:uid="{00000000-0005-0000-0000-000021030000}"/>
    <cellStyle name="40% - Ênfase1 13" xfId="797" xr:uid="{00000000-0005-0000-0000-000022030000}"/>
    <cellStyle name="40% - Ênfase1 14" xfId="798" xr:uid="{00000000-0005-0000-0000-000023030000}"/>
    <cellStyle name="40% - Ênfase1 15" xfId="799" xr:uid="{00000000-0005-0000-0000-000024030000}"/>
    <cellStyle name="40% - Ênfase1 16" xfId="800" xr:uid="{00000000-0005-0000-0000-000025030000}"/>
    <cellStyle name="40% - Ênfase1 17" xfId="801" xr:uid="{00000000-0005-0000-0000-000026030000}"/>
    <cellStyle name="40% - Ênfase1 18" xfId="802" xr:uid="{00000000-0005-0000-0000-000027030000}"/>
    <cellStyle name="40% - Ênfase1 19" xfId="803" xr:uid="{00000000-0005-0000-0000-000028030000}"/>
    <cellStyle name="40% - Ênfase1 2" xfId="804" xr:uid="{00000000-0005-0000-0000-000029030000}"/>
    <cellStyle name="40% - Ênfase1 2 10" xfId="805" xr:uid="{00000000-0005-0000-0000-00002A030000}"/>
    <cellStyle name="40% - Ênfase1 2 11" xfId="806" xr:uid="{00000000-0005-0000-0000-00002B030000}"/>
    <cellStyle name="40% - Ênfase1 2 12" xfId="807" xr:uid="{00000000-0005-0000-0000-00002C030000}"/>
    <cellStyle name="40% - Ênfase1 2 13" xfId="808" xr:uid="{00000000-0005-0000-0000-00002D030000}"/>
    <cellStyle name="40% - Ênfase1 2 14" xfId="809" xr:uid="{00000000-0005-0000-0000-00002E030000}"/>
    <cellStyle name="40% - Ênfase1 2 15" xfId="810" xr:uid="{00000000-0005-0000-0000-00002F030000}"/>
    <cellStyle name="40% - Ênfase1 2 16" xfId="811" xr:uid="{00000000-0005-0000-0000-000030030000}"/>
    <cellStyle name="40% - Ênfase1 2 17" xfId="812" xr:uid="{00000000-0005-0000-0000-000031030000}"/>
    <cellStyle name="40% - Ênfase1 2 18" xfId="813" xr:uid="{00000000-0005-0000-0000-000032030000}"/>
    <cellStyle name="40% - Ênfase1 2 19" xfId="814" xr:uid="{00000000-0005-0000-0000-000033030000}"/>
    <cellStyle name="40% - Ênfase1 2 2" xfId="815" xr:uid="{00000000-0005-0000-0000-000034030000}"/>
    <cellStyle name="40% - Ênfase1 2 20" xfId="816" xr:uid="{00000000-0005-0000-0000-000035030000}"/>
    <cellStyle name="40% - Ênfase1 2 21" xfId="817" xr:uid="{00000000-0005-0000-0000-000036030000}"/>
    <cellStyle name="40% - Ênfase1 2 22" xfId="818" xr:uid="{00000000-0005-0000-0000-000037030000}"/>
    <cellStyle name="40% - Ênfase1 2 23" xfId="819" xr:uid="{00000000-0005-0000-0000-000038030000}"/>
    <cellStyle name="40% - Ênfase1 2 24" xfId="820" xr:uid="{00000000-0005-0000-0000-000039030000}"/>
    <cellStyle name="40% - Ênfase1 2 25" xfId="821" xr:uid="{00000000-0005-0000-0000-00003A030000}"/>
    <cellStyle name="40% - Ênfase1 2 26" xfId="822" xr:uid="{00000000-0005-0000-0000-00003B030000}"/>
    <cellStyle name="40% - Ênfase1 2 27" xfId="823" xr:uid="{00000000-0005-0000-0000-00003C030000}"/>
    <cellStyle name="40% - Ênfase1 2 28" xfId="824" xr:uid="{00000000-0005-0000-0000-00003D030000}"/>
    <cellStyle name="40% - Ênfase1 2 29" xfId="825" xr:uid="{00000000-0005-0000-0000-00003E030000}"/>
    <cellStyle name="40% - Ênfase1 2 3" xfId="826" xr:uid="{00000000-0005-0000-0000-00003F030000}"/>
    <cellStyle name="40% - Ênfase1 2 30" xfId="827" xr:uid="{00000000-0005-0000-0000-000040030000}"/>
    <cellStyle name="40% - Ênfase1 2 31" xfId="828" xr:uid="{00000000-0005-0000-0000-000041030000}"/>
    <cellStyle name="40% - Ênfase1 2 32" xfId="829" xr:uid="{00000000-0005-0000-0000-000042030000}"/>
    <cellStyle name="40% - Ênfase1 2 33" xfId="830" xr:uid="{00000000-0005-0000-0000-000043030000}"/>
    <cellStyle name="40% - Ênfase1 2 34" xfId="831" xr:uid="{00000000-0005-0000-0000-000044030000}"/>
    <cellStyle name="40% - Ênfase1 2 35" xfId="832" xr:uid="{00000000-0005-0000-0000-000045030000}"/>
    <cellStyle name="40% - Ênfase1 2 36" xfId="833" xr:uid="{00000000-0005-0000-0000-000046030000}"/>
    <cellStyle name="40% - Ênfase1 2 37" xfId="834" xr:uid="{00000000-0005-0000-0000-000047030000}"/>
    <cellStyle name="40% - Ênfase1 2 38" xfId="835" xr:uid="{00000000-0005-0000-0000-000048030000}"/>
    <cellStyle name="40% - Ênfase1 2 39" xfId="836" xr:uid="{00000000-0005-0000-0000-000049030000}"/>
    <cellStyle name="40% - Ênfase1 2 4" xfId="837" xr:uid="{00000000-0005-0000-0000-00004A030000}"/>
    <cellStyle name="40% - Ênfase1 2 40" xfId="838" xr:uid="{00000000-0005-0000-0000-00004B030000}"/>
    <cellStyle name="40% - Ênfase1 2 41" xfId="839" xr:uid="{00000000-0005-0000-0000-00004C030000}"/>
    <cellStyle name="40% - Ênfase1 2 42" xfId="840" xr:uid="{00000000-0005-0000-0000-00004D030000}"/>
    <cellStyle name="40% - Ênfase1 2 43" xfId="841" xr:uid="{00000000-0005-0000-0000-00004E030000}"/>
    <cellStyle name="40% - Ênfase1 2 44" xfId="842" xr:uid="{00000000-0005-0000-0000-00004F030000}"/>
    <cellStyle name="40% - Ênfase1 2 45" xfId="843" xr:uid="{00000000-0005-0000-0000-000050030000}"/>
    <cellStyle name="40% - Ênfase1 2 46" xfId="844" xr:uid="{00000000-0005-0000-0000-000051030000}"/>
    <cellStyle name="40% - Ênfase1 2 47" xfId="845" xr:uid="{00000000-0005-0000-0000-000052030000}"/>
    <cellStyle name="40% - Ênfase1 2 48" xfId="846" xr:uid="{00000000-0005-0000-0000-000053030000}"/>
    <cellStyle name="40% - Ênfase1 2 49" xfId="847" xr:uid="{00000000-0005-0000-0000-000054030000}"/>
    <cellStyle name="40% - Ênfase1 2 5" xfId="848" xr:uid="{00000000-0005-0000-0000-000055030000}"/>
    <cellStyle name="40% - Ênfase1 2 50" xfId="849" xr:uid="{00000000-0005-0000-0000-000056030000}"/>
    <cellStyle name="40% - Ênfase1 2 51" xfId="850" xr:uid="{00000000-0005-0000-0000-000057030000}"/>
    <cellStyle name="40% - Ênfase1 2 52" xfId="851" xr:uid="{00000000-0005-0000-0000-000058030000}"/>
    <cellStyle name="40% - Ênfase1 2 53" xfId="852" xr:uid="{00000000-0005-0000-0000-000059030000}"/>
    <cellStyle name="40% - Ênfase1 2 54" xfId="853" xr:uid="{00000000-0005-0000-0000-00005A030000}"/>
    <cellStyle name="40% - Ênfase1 2 55" xfId="854" xr:uid="{00000000-0005-0000-0000-00005B030000}"/>
    <cellStyle name="40% - Ênfase1 2 56" xfId="855" xr:uid="{00000000-0005-0000-0000-00005C030000}"/>
    <cellStyle name="40% - Ênfase1 2 57" xfId="856" xr:uid="{00000000-0005-0000-0000-00005D030000}"/>
    <cellStyle name="40% - Ênfase1 2 58" xfId="857" xr:uid="{00000000-0005-0000-0000-00005E030000}"/>
    <cellStyle name="40% - Ênfase1 2 6" xfId="858" xr:uid="{00000000-0005-0000-0000-00005F030000}"/>
    <cellStyle name="40% - Ênfase1 2 7" xfId="859" xr:uid="{00000000-0005-0000-0000-000060030000}"/>
    <cellStyle name="40% - Ênfase1 2 8" xfId="860" xr:uid="{00000000-0005-0000-0000-000061030000}"/>
    <cellStyle name="40% - Ênfase1 2 9" xfId="861" xr:uid="{00000000-0005-0000-0000-000062030000}"/>
    <cellStyle name="40% - Ênfase1 20" xfId="862" xr:uid="{00000000-0005-0000-0000-000063030000}"/>
    <cellStyle name="40% - Ênfase1 21" xfId="863" xr:uid="{00000000-0005-0000-0000-000064030000}"/>
    <cellStyle name="40% - Ênfase1 22" xfId="864" xr:uid="{00000000-0005-0000-0000-000065030000}"/>
    <cellStyle name="40% - Ênfase1 23" xfId="865" xr:uid="{00000000-0005-0000-0000-000066030000}"/>
    <cellStyle name="40% - Ênfase1 24" xfId="866" xr:uid="{00000000-0005-0000-0000-000067030000}"/>
    <cellStyle name="40% - Ênfase1 25" xfId="867" xr:uid="{00000000-0005-0000-0000-000068030000}"/>
    <cellStyle name="40% - Ênfase1 26" xfId="868" xr:uid="{00000000-0005-0000-0000-000069030000}"/>
    <cellStyle name="40% - Ênfase1 27" xfId="869" xr:uid="{00000000-0005-0000-0000-00006A030000}"/>
    <cellStyle name="40% - Ênfase1 28" xfId="870" xr:uid="{00000000-0005-0000-0000-00006B030000}"/>
    <cellStyle name="40% - Ênfase1 29" xfId="871" xr:uid="{00000000-0005-0000-0000-00006C030000}"/>
    <cellStyle name="40% - Ênfase1 3" xfId="872" xr:uid="{00000000-0005-0000-0000-00006D030000}"/>
    <cellStyle name="40% - Ênfase1 3 2" xfId="873" xr:uid="{00000000-0005-0000-0000-00006E030000}"/>
    <cellStyle name="40% - Ênfase1 3 3" xfId="874" xr:uid="{00000000-0005-0000-0000-00006F030000}"/>
    <cellStyle name="40% - Ênfase1 3 4" xfId="875" xr:uid="{00000000-0005-0000-0000-000070030000}"/>
    <cellStyle name="40% - Ênfase1 3 5" xfId="876" xr:uid="{00000000-0005-0000-0000-000071030000}"/>
    <cellStyle name="40% - Ênfase1 3 6" xfId="877" xr:uid="{00000000-0005-0000-0000-000072030000}"/>
    <cellStyle name="40% - Ênfase1 30" xfId="878" xr:uid="{00000000-0005-0000-0000-000073030000}"/>
    <cellStyle name="40% - Ênfase1 31" xfId="879" xr:uid="{00000000-0005-0000-0000-000074030000}"/>
    <cellStyle name="40% - Ênfase1 32" xfId="880" xr:uid="{00000000-0005-0000-0000-000075030000}"/>
    <cellStyle name="40% - Ênfase1 33" xfId="881" xr:uid="{00000000-0005-0000-0000-000076030000}"/>
    <cellStyle name="40% - Ênfase1 34" xfId="882" xr:uid="{00000000-0005-0000-0000-000077030000}"/>
    <cellStyle name="40% - Ênfase1 35" xfId="883" xr:uid="{00000000-0005-0000-0000-000078030000}"/>
    <cellStyle name="40% - Ênfase1 36" xfId="884" xr:uid="{00000000-0005-0000-0000-000079030000}"/>
    <cellStyle name="40% - Ênfase1 37" xfId="885" xr:uid="{00000000-0005-0000-0000-00007A030000}"/>
    <cellStyle name="40% - Ênfase1 38" xfId="886" xr:uid="{00000000-0005-0000-0000-00007B030000}"/>
    <cellStyle name="40% - Ênfase1 39" xfId="887" xr:uid="{00000000-0005-0000-0000-00007C030000}"/>
    <cellStyle name="40% - Ênfase1 4" xfId="888" xr:uid="{00000000-0005-0000-0000-00007D030000}"/>
    <cellStyle name="40% - Ênfase1 40" xfId="889" xr:uid="{00000000-0005-0000-0000-00007E030000}"/>
    <cellStyle name="40% - Ênfase1 41" xfId="890" xr:uid="{00000000-0005-0000-0000-00007F030000}"/>
    <cellStyle name="40% - Ênfase1 42" xfId="891" xr:uid="{00000000-0005-0000-0000-000080030000}"/>
    <cellStyle name="40% - Ênfase1 43" xfId="892" xr:uid="{00000000-0005-0000-0000-000081030000}"/>
    <cellStyle name="40% - Ênfase1 44" xfId="893" xr:uid="{00000000-0005-0000-0000-000082030000}"/>
    <cellStyle name="40% - Ênfase1 45" xfId="894" xr:uid="{00000000-0005-0000-0000-000083030000}"/>
    <cellStyle name="40% - Ênfase1 46" xfId="895" xr:uid="{00000000-0005-0000-0000-000084030000}"/>
    <cellStyle name="40% - Ênfase1 47" xfId="896" xr:uid="{00000000-0005-0000-0000-000085030000}"/>
    <cellStyle name="40% - Ênfase1 48" xfId="897" xr:uid="{00000000-0005-0000-0000-000086030000}"/>
    <cellStyle name="40% - Ênfase1 49" xfId="898" xr:uid="{00000000-0005-0000-0000-000087030000}"/>
    <cellStyle name="40% - Ênfase1 5" xfId="899" xr:uid="{00000000-0005-0000-0000-000088030000}"/>
    <cellStyle name="40% - Ênfase1 50" xfId="900" xr:uid="{00000000-0005-0000-0000-000089030000}"/>
    <cellStyle name="40% - Ênfase1 51" xfId="901" xr:uid="{00000000-0005-0000-0000-00008A030000}"/>
    <cellStyle name="40% - Ênfase1 52" xfId="902" xr:uid="{00000000-0005-0000-0000-00008B030000}"/>
    <cellStyle name="40% - Ênfase1 52 2" xfId="903" xr:uid="{00000000-0005-0000-0000-00008C030000}"/>
    <cellStyle name="40% - Ênfase1 53" xfId="904" xr:uid="{00000000-0005-0000-0000-00008D030000}"/>
    <cellStyle name="40% - Ênfase1 53 2" xfId="905" xr:uid="{00000000-0005-0000-0000-00008E030000}"/>
    <cellStyle name="40% - Ênfase1 54" xfId="906" xr:uid="{00000000-0005-0000-0000-00008F030000}"/>
    <cellStyle name="40% - Ênfase1 54 2" xfId="907" xr:uid="{00000000-0005-0000-0000-000090030000}"/>
    <cellStyle name="40% - Ênfase1 55" xfId="908" xr:uid="{00000000-0005-0000-0000-000091030000}"/>
    <cellStyle name="40% - Ênfase1 55 2" xfId="909" xr:uid="{00000000-0005-0000-0000-000092030000}"/>
    <cellStyle name="40% - Ênfase1 56" xfId="910" xr:uid="{00000000-0005-0000-0000-000093030000}"/>
    <cellStyle name="40% - Ênfase1 56 2" xfId="911" xr:uid="{00000000-0005-0000-0000-000094030000}"/>
    <cellStyle name="40% - Ênfase1 57" xfId="912" xr:uid="{00000000-0005-0000-0000-000095030000}"/>
    <cellStyle name="40% - Ênfase1 57 2" xfId="913" xr:uid="{00000000-0005-0000-0000-000096030000}"/>
    <cellStyle name="40% - Ênfase1 58" xfId="914" xr:uid="{00000000-0005-0000-0000-000097030000}"/>
    <cellStyle name="40% - Ênfase1 58 2" xfId="915" xr:uid="{00000000-0005-0000-0000-000098030000}"/>
    <cellStyle name="40% - Ênfase1 59" xfId="916" xr:uid="{00000000-0005-0000-0000-000099030000}"/>
    <cellStyle name="40% - Ênfase1 59 2" xfId="917" xr:uid="{00000000-0005-0000-0000-00009A030000}"/>
    <cellStyle name="40% - Ênfase1 6" xfId="918" xr:uid="{00000000-0005-0000-0000-00009B030000}"/>
    <cellStyle name="40% - Ênfase1 60" xfId="919" xr:uid="{00000000-0005-0000-0000-00009C030000}"/>
    <cellStyle name="40% - Ênfase1 60 2" xfId="2863" xr:uid="{00000000-0005-0000-0000-00009D030000}"/>
    <cellStyle name="40% - Ênfase1 7" xfId="920" xr:uid="{00000000-0005-0000-0000-00009E030000}"/>
    <cellStyle name="40% - Ênfase1 8" xfId="921" xr:uid="{00000000-0005-0000-0000-00009F030000}"/>
    <cellStyle name="40% - Ênfase1 9" xfId="922" xr:uid="{00000000-0005-0000-0000-0000A0030000}"/>
    <cellStyle name="40% - Ênfase2" xfId="923" builtinId="35" customBuiltin="1"/>
    <cellStyle name="40% - Ênfase2 10" xfId="924" xr:uid="{00000000-0005-0000-0000-0000A2030000}"/>
    <cellStyle name="40% - Ênfase2 11" xfId="925" xr:uid="{00000000-0005-0000-0000-0000A3030000}"/>
    <cellStyle name="40% - Ênfase2 12" xfId="926" xr:uid="{00000000-0005-0000-0000-0000A4030000}"/>
    <cellStyle name="40% - Ênfase2 13" xfId="927" xr:uid="{00000000-0005-0000-0000-0000A5030000}"/>
    <cellStyle name="40% - Ênfase2 14" xfId="928" xr:uid="{00000000-0005-0000-0000-0000A6030000}"/>
    <cellStyle name="40% - Ênfase2 15" xfId="929" xr:uid="{00000000-0005-0000-0000-0000A7030000}"/>
    <cellStyle name="40% - Ênfase2 16" xfId="930" xr:uid="{00000000-0005-0000-0000-0000A8030000}"/>
    <cellStyle name="40% - Ênfase2 17" xfId="931" xr:uid="{00000000-0005-0000-0000-0000A9030000}"/>
    <cellStyle name="40% - Ênfase2 18" xfId="932" xr:uid="{00000000-0005-0000-0000-0000AA030000}"/>
    <cellStyle name="40% - Ênfase2 19" xfId="933" xr:uid="{00000000-0005-0000-0000-0000AB030000}"/>
    <cellStyle name="40% - Ênfase2 2" xfId="934" xr:uid="{00000000-0005-0000-0000-0000AC030000}"/>
    <cellStyle name="40% - Ênfase2 2 10" xfId="935" xr:uid="{00000000-0005-0000-0000-0000AD030000}"/>
    <cellStyle name="40% - Ênfase2 2 11" xfId="936" xr:uid="{00000000-0005-0000-0000-0000AE030000}"/>
    <cellStyle name="40% - Ênfase2 2 12" xfId="937" xr:uid="{00000000-0005-0000-0000-0000AF030000}"/>
    <cellStyle name="40% - Ênfase2 2 13" xfId="938" xr:uid="{00000000-0005-0000-0000-0000B0030000}"/>
    <cellStyle name="40% - Ênfase2 2 14" xfId="939" xr:uid="{00000000-0005-0000-0000-0000B1030000}"/>
    <cellStyle name="40% - Ênfase2 2 15" xfId="940" xr:uid="{00000000-0005-0000-0000-0000B2030000}"/>
    <cellStyle name="40% - Ênfase2 2 16" xfId="941" xr:uid="{00000000-0005-0000-0000-0000B3030000}"/>
    <cellStyle name="40% - Ênfase2 2 17" xfId="942" xr:uid="{00000000-0005-0000-0000-0000B4030000}"/>
    <cellStyle name="40% - Ênfase2 2 18" xfId="943" xr:uid="{00000000-0005-0000-0000-0000B5030000}"/>
    <cellStyle name="40% - Ênfase2 2 19" xfId="944" xr:uid="{00000000-0005-0000-0000-0000B6030000}"/>
    <cellStyle name="40% - Ênfase2 2 2" xfId="945" xr:uid="{00000000-0005-0000-0000-0000B7030000}"/>
    <cellStyle name="40% - Ênfase2 2 20" xfId="946" xr:uid="{00000000-0005-0000-0000-0000B8030000}"/>
    <cellStyle name="40% - Ênfase2 2 21" xfId="947" xr:uid="{00000000-0005-0000-0000-0000B9030000}"/>
    <cellStyle name="40% - Ênfase2 2 22" xfId="948" xr:uid="{00000000-0005-0000-0000-0000BA030000}"/>
    <cellStyle name="40% - Ênfase2 2 23" xfId="949" xr:uid="{00000000-0005-0000-0000-0000BB030000}"/>
    <cellStyle name="40% - Ênfase2 2 24" xfId="950" xr:uid="{00000000-0005-0000-0000-0000BC030000}"/>
    <cellStyle name="40% - Ênfase2 2 25" xfId="951" xr:uid="{00000000-0005-0000-0000-0000BD030000}"/>
    <cellStyle name="40% - Ênfase2 2 26" xfId="952" xr:uid="{00000000-0005-0000-0000-0000BE030000}"/>
    <cellStyle name="40% - Ênfase2 2 27" xfId="953" xr:uid="{00000000-0005-0000-0000-0000BF030000}"/>
    <cellStyle name="40% - Ênfase2 2 28" xfId="954" xr:uid="{00000000-0005-0000-0000-0000C0030000}"/>
    <cellStyle name="40% - Ênfase2 2 29" xfId="955" xr:uid="{00000000-0005-0000-0000-0000C1030000}"/>
    <cellStyle name="40% - Ênfase2 2 3" xfId="956" xr:uid="{00000000-0005-0000-0000-0000C2030000}"/>
    <cellStyle name="40% - Ênfase2 2 30" xfId="957" xr:uid="{00000000-0005-0000-0000-0000C3030000}"/>
    <cellStyle name="40% - Ênfase2 2 31" xfId="958" xr:uid="{00000000-0005-0000-0000-0000C4030000}"/>
    <cellStyle name="40% - Ênfase2 2 32" xfId="959" xr:uid="{00000000-0005-0000-0000-0000C5030000}"/>
    <cellStyle name="40% - Ênfase2 2 33" xfId="960" xr:uid="{00000000-0005-0000-0000-0000C6030000}"/>
    <cellStyle name="40% - Ênfase2 2 34" xfId="961" xr:uid="{00000000-0005-0000-0000-0000C7030000}"/>
    <cellStyle name="40% - Ênfase2 2 35" xfId="962" xr:uid="{00000000-0005-0000-0000-0000C8030000}"/>
    <cellStyle name="40% - Ênfase2 2 36" xfId="963" xr:uid="{00000000-0005-0000-0000-0000C9030000}"/>
    <cellStyle name="40% - Ênfase2 2 37" xfId="964" xr:uid="{00000000-0005-0000-0000-0000CA030000}"/>
    <cellStyle name="40% - Ênfase2 2 38" xfId="965" xr:uid="{00000000-0005-0000-0000-0000CB030000}"/>
    <cellStyle name="40% - Ênfase2 2 39" xfId="966" xr:uid="{00000000-0005-0000-0000-0000CC030000}"/>
    <cellStyle name="40% - Ênfase2 2 4" xfId="967" xr:uid="{00000000-0005-0000-0000-0000CD030000}"/>
    <cellStyle name="40% - Ênfase2 2 40" xfId="968" xr:uid="{00000000-0005-0000-0000-0000CE030000}"/>
    <cellStyle name="40% - Ênfase2 2 41" xfId="969" xr:uid="{00000000-0005-0000-0000-0000CF030000}"/>
    <cellStyle name="40% - Ênfase2 2 42" xfId="970" xr:uid="{00000000-0005-0000-0000-0000D0030000}"/>
    <cellStyle name="40% - Ênfase2 2 43" xfId="971" xr:uid="{00000000-0005-0000-0000-0000D1030000}"/>
    <cellStyle name="40% - Ênfase2 2 44" xfId="972" xr:uid="{00000000-0005-0000-0000-0000D2030000}"/>
    <cellStyle name="40% - Ênfase2 2 45" xfId="973" xr:uid="{00000000-0005-0000-0000-0000D3030000}"/>
    <cellStyle name="40% - Ênfase2 2 46" xfId="974" xr:uid="{00000000-0005-0000-0000-0000D4030000}"/>
    <cellStyle name="40% - Ênfase2 2 47" xfId="975" xr:uid="{00000000-0005-0000-0000-0000D5030000}"/>
    <cellStyle name="40% - Ênfase2 2 48" xfId="976" xr:uid="{00000000-0005-0000-0000-0000D6030000}"/>
    <cellStyle name="40% - Ênfase2 2 49" xfId="977" xr:uid="{00000000-0005-0000-0000-0000D7030000}"/>
    <cellStyle name="40% - Ênfase2 2 5" xfId="978" xr:uid="{00000000-0005-0000-0000-0000D8030000}"/>
    <cellStyle name="40% - Ênfase2 2 50" xfId="979" xr:uid="{00000000-0005-0000-0000-0000D9030000}"/>
    <cellStyle name="40% - Ênfase2 2 51" xfId="980" xr:uid="{00000000-0005-0000-0000-0000DA030000}"/>
    <cellStyle name="40% - Ênfase2 2 52" xfId="981" xr:uid="{00000000-0005-0000-0000-0000DB030000}"/>
    <cellStyle name="40% - Ênfase2 2 53" xfId="982" xr:uid="{00000000-0005-0000-0000-0000DC030000}"/>
    <cellStyle name="40% - Ênfase2 2 54" xfId="983" xr:uid="{00000000-0005-0000-0000-0000DD030000}"/>
    <cellStyle name="40% - Ênfase2 2 55" xfId="984" xr:uid="{00000000-0005-0000-0000-0000DE030000}"/>
    <cellStyle name="40% - Ênfase2 2 56" xfId="985" xr:uid="{00000000-0005-0000-0000-0000DF030000}"/>
    <cellStyle name="40% - Ênfase2 2 57" xfId="986" xr:uid="{00000000-0005-0000-0000-0000E0030000}"/>
    <cellStyle name="40% - Ênfase2 2 58" xfId="987" xr:uid="{00000000-0005-0000-0000-0000E1030000}"/>
    <cellStyle name="40% - Ênfase2 2 6" xfId="988" xr:uid="{00000000-0005-0000-0000-0000E2030000}"/>
    <cellStyle name="40% - Ênfase2 2 7" xfId="989" xr:uid="{00000000-0005-0000-0000-0000E3030000}"/>
    <cellStyle name="40% - Ênfase2 2 8" xfId="990" xr:uid="{00000000-0005-0000-0000-0000E4030000}"/>
    <cellStyle name="40% - Ênfase2 2 9" xfId="991" xr:uid="{00000000-0005-0000-0000-0000E5030000}"/>
    <cellStyle name="40% - Ênfase2 20" xfId="992" xr:uid="{00000000-0005-0000-0000-0000E6030000}"/>
    <cellStyle name="40% - Ênfase2 21" xfId="993" xr:uid="{00000000-0005-0000-0000-0000E7030000}"/>
    <cellStyle name="40% - Ênfase2 22" xfId="994" xr:uid="{00000000-0005-0000-0000-0000E8030000}"/>
    <cellStyle name="40% - Ênfase2 23" xfId="995" xr:uid="{00000000-0005-0000-0000-0000E9030000}"/>
    <cellStyle name="40% - Ênfase2 24" xfId="996" xr:uid="{00000000-0005-0000-0000-0000EA030000}"/>
    <cellStyle name="40% - Ênfase2 25" xfId="997" xr:uid="{00000000-0005-0000-0000-0000EB030000}"/>
    <cellStyle name="40% - Ênfase2 26" xfId="998" xr:uid="{00000000-0005-0000-0000-0000EC030000}"/>
    <cellStyle name="40% - Ênfase2 27" xfId="999" xr:uid="{00000000-0005-0000-0000-0000ED030000}"/>
    <cellStyle name="40% - Ênfase2 28" xfId="1000" xr:uid="{00000000-0005-0000-0000-0000EE030000}"/>
    <cellStyle name="40% - Ênfase2 29" xfId="1001" xr:uid="{00000000-0005-0000-0000-0000EF030000}"/>
    <cellStyle name="40% - Ênfase2 3" xfId="1002" xr:uid="{00000000-0005-0000-0000-0000F0030000}"/>
    <cellStyle name="40% - Ênfase2 3 2" xfId="1003" xr:uid="{00000000-0005-0000-0000-0000F1030000}"/>
    <cellStyle name="40% - Ênfase2 3 3" xfId="1004" xr:uid="{00000000-0005-0000-0000-0000F2030000}"/>
    <cellStyle name="40% - Ênfase2 3 4" xfId="1005" xr:uid="{00000000-0005-0000-0000-0000F3030000}"/>
    <cellStyle name="40% - Ênfase2 3 5" xfId="1006" xr:uid="{00000000-0005-0000-0000-0000F4030000}"/>
    <cellStyle name="40% - Ênfase2 3 6" xfId="1007" xr:uid="{00000000-0005-0000-0000-0000F5030000}"/>
    <cellStyle name="40% - Ênfase2 30" xfId="1008" xr:uid="{00000000-0005-0000-0000-0000F6030000}"/>
    <cellStyle name="40% - Ênfase2 31" xfId="1009" xr:uid="{00000000-0005-0000-0000-0000F7030000}"/>
    <cellStyle name="40% - Ênfase2 32" xfId="1010" xr:uid="{00000000-0005-0000-0000-0000F8030000}"/>
    <cellStyle name="40% - Ênfase2 33" xfId="1011" xr:uid="{00000000-0005-0000-0000-0000F9030000}"/>
    <cellStyle name="40% - Ênfase2 34" xfId="1012" xr:uid="{00000000-0005-0000-0000-0000FA030000}"/>
    <cellStyle name="40% - Ênfase2 35" xfId="1013" xr:uid="{00000000-0005-0000-0000-0000FB030000}"/>
    <cellStyle name="40% - Ênfase2 36" xfId="1014" xr:uid="{00000000-0005-0000-0000-0000FC030000}"/>
    <cellStyle name="40% - Ênfase2 37" xfId="1015" xr:uid="{00000000-0005-0000-0000-0000FD030000}"/>
    <cellStyle name="40% - Ênfase2 38" xfId="1016" xr:uid="{00000000-0005-0000-0000-0000FE030000}"/>
    <cellStyle name="40% - Ênfase2 39" xfId="1017" xr:uid="{00000000-0005-0000-0000-0000FF030000}"/>
    <cellStyle name="40% - Ênfase2 4" xfId="1018" xr:uid="{00000000-0005-0000-0000-000000040000}"/>
    <cellStyle name="40% - Ênfase2 40" xfId="1019" xr:uid="{00000000-0005-0000-0000-000001040000}"/>
    <cellStyle name="40% - Ênfase2 41" xfId="1020" xr:uid="{00000000-0005-0000-0000-000002040000}"/>
    <cellStyle name="40% - Ênfase2 42" xfId="1021" xr:uid="{00000000-0005-0000-0000-000003040000}"/>
    <cellStyle name="40% - Ênfase2 43" xfId="1022" xr:uid="{00000000-0005-0000-0000-000004040000}"/>
    <cellStyle name="40% - Ênfase2 44" xfId="1023" xr:uid="{00000000-0005-0000-0000-000005040000}"/>
    <cellStyle name="40% - Ênfase2 45" xfId="1024" xr:uid="{00000000-0005-0000-0000-000006040000}"/>
    <cellStyle name="40% - Ênfase2 46" xfId="1025" xr:uid="{00000000-0005-0000-0000-000007040000}"/>
    <cellStyle name="40% - Ênfase2 47" xfId="1026" xr:uid="{00000000-0005-0000-0000-000008040000}"/>
    <cellStyle name="40% - Ênfase2 48" xfId="1027" xr:uid="{00000000-0005-0000-0000-000009040000}"/>
    <cellStyle name="40% - Ênfase2 49" xfId="1028" xr:uid="{00000000-0005-0000-0000-00000A040000}"/>
    <cellStyle name="40% - Ênfase2 5" xfId="1029" xr:uid="{00000000-0005-0000-0000-00000B040000}"/>
    <cellStyle name="40% - Ênfase2 50" xfId="1030" xr:uid="{00000000-0005-0000-0000-00000C040000}"/>
    <cellStyle name="40% - Ênfase2 51" xfId="1031" xr:uid="{00000000-0005-0000-0000-00000D040000}"/>
    <cellStyle name="40% - Ênfase2 52" xfId="1032" xr:uid="{00000000-0005-0000-0000-00000E040000}"/>
    <cellStyle name="40% - Ênfase2 52 2" xfId="1033" xr:uid="{00000000-0005-0000-0000-00000F040000}"/>
    <cellStyle name="40% - Ênfase2 53" xfId="1034" xr:uid="{00000000-0005-0000-0000-000010040000}"/>
    <cellStyle name="40% - Ênfase2 53 2" xfId="1035" xr:uid="{00000000-0005-0000-0000-000011040000}"/>
    <cellStyle name="40% - Ênfase2 54" xfId="1036" xr:uid="{00000000-0005-0000-0000-000012040000}"/>
    <cellStyle name="40% - Ênfase2 54 2" xfId="1037" xr:uid="{00000000-0005-0000-0000-000013040000}"/>
    <cellStyle name="40% - Ênfase2 55" xfId="1038" xr:uid="{00000000-0005-0000-0000-000014040000}"/>
    <cellStyle name="40% - Ênfase2 55 2" xfId="1039" xr:uid="{00000000-0005-0000-0000-000015040000}"/>
    <cellStyle name="40% - Ênfase2 56" xfId="1040" xr:uid="{00000000-0005-0000-0000-000016040000}"/>
    <cellStyle name="40% - Ênfase2 56 2" xfId="1041" xr:uid="{00000000-0005-0000-0000-000017040000}"/>
    <cellStyle name="40% - Ênfase2 57" xfId="1042" xr:uid="{00000000-0005-0000-0000-000018040000}"/>
    <cellStyle name="40% - Ênfase2 57 2" xfId="1043" xr:uid="{00000000-0005-0000-0000-000019040000}"/>
    <cellStyle name="40% - Ênfase2 58" xfId="1044" xr:uid="{00000000-0005-0000-0000-00001A040000}"/>
    <cellStyle name="40% - Ênfase2 58 2" xfId="1045" xr:uid="{00000000-0005-0000-0000-00001B040000}"/>
    <cellStyle name="40% - Ênfase2 59" xfId="1046" xr:uid="{00000000-0005-0000-0000-00001C040000}"/>
    <cellStyle name="40% - Ênfase2 59 2" xfId="1047" xr:uid="{00000000-0005-0000-0000-00001D040000}"/>
    <cellStyle name="40% - Ênfase2 6" xfId="1048" xr:uid="{00000000-0005-0000-0000-00001E040000}"/>
    <cellStyle name="40% - Ênfase2 60" xfId="1049" xr:uid="{00000000-0005-0000-0000-00001F040000}"/>
    <cellStyle name="40% - Ênfase2 60 2" xfId="2864" xr:uid="{00000000-0005-0000-0000-000020040000}"/>
    <cellStyle name="40% - Ênfase2 7" xfId="1050" xr:uid="{00000000-0005-0000-0000-000021040000}"/>
    <cellStyle name="40% - Ênfase2 8" xfId="1051" xr:uid="{00000000-0005-0000-0000-000022040000}"/>
    <cellStyle name="40% - Ênfase2 9" xfId="1052" xr:uid="{00000000-0005-0000-0000-000023040000}"/>
    <cellStyle name="40% - Ênfase3" xfId="1053" builtinId="39" customBuiltin="1"/>
    <cellStyle name="40% - Ênfase3 10" xfId="1054" xr:uid="{00000000-0005-0000-0000-000025040000}"/>
    <cellStyle name="40% - Ênfase3 11" xfId="1055" xr:uid="{00000000-0005-0000-0000-000026040000}"/>
    <cellStyle name="40% - Ênfase3 12" xfId="1056" xr:uid="{00000000-0005-0000-0000-000027040000}"/>
    <cellStyle name="40% - Ênfase3 13" xfId="1057" xr:uid="{00000000-0005-0000-0000-000028040000}"/>
    <cellStyle name="40% - Ênfase3 14" xfId="1058" xr:uid="{00000000-0005-0000-0000-000029040000}"/>
    <cellStyle name="40% - Ênfase3 15" xfId="1059" xr:uid="{00000000-0005-0000-0000-00002A040000}"/>
    <cellStyle name="40% - Ênfase3 16" xfId="1060" xr:uid="{00000000-0005-0000-0000-00002B040000}"/>
    <cellStyle name="40% - Ênfase3 17" xfId="1061" xr:uid="{00000000-0005-0000-0000-00002C040000}"/>
    <cellStyle name="40% - Ênfase3 18" xfId="1062" xr:uid="{00000000-0005-0000-0000-00002D040000}"/>
    <cellStyle name="40% - Ênfase3 19" xfId="1063" xr:uid="{00000000-0005-0000-0000-00002E040000}"/>
    <cellStyle name="40% - Ênfase3 2" xfId="1064" xr:uid="{00000000-0005-0000-0000-00002F040000}"/>
    <cellStyle name="40% - Ênfase3 2 10" xfId="1065" xr:uid="{00000000-0005-0000-0000-000030040000}"/>
    <cellStyle name="40% - Ênfase3 2 11" xfId="1066" xr:uid="{00000000-0005-0000-0000-000031040000}"/>
    <cellStyle name="40% - Ênfase3 2 12" xfId="1067" xr:uid="{00000000-0005-0000-0000-000032040000}"/>
    <cellStyle name="40% - Ênfase3 2 13" xfId="1068" xr:uid="{00000000-0005-0000-0000-000033040000}"/>
    <cellStyle name="40% - Ênfase3 2 14" xfId="1069" xr:uid="{00000000-0005-0000-0000-000034040000}"/>
    <cellStyle name="40% - Ênfase3 2 15" xfId="1070" xr:uid="{00000000-0005-0000-0000-000035040000}"/>
    <cellStyle name="40% - Ênfase3 2 16" xfId="1071" xr:uid="{00000000-0005-0000-0000-000036040000}"/>
    <cellStyle name="40% - Ênfase3 2 17" xfId="1072" xr:uid="{00000000-0005-0000-0000-000037040000}"/>
    <cellStyle name="40% - Ênfase3 2 18" xfId="1073" xr:uid="{00000000-0005-0000-0000-000038040000}"/>
    <cellStyle name="40% - Ênfase3 2 19" xfId="1074" xr:uid="{00000000-0005-0000-0000-000039040000}"/>
    <cellStyle name="40% - Ênfase3 2 2" xfId="1075" xr:uid="{00000000-0005-0000-0000-00003A040000}"/>
    <cellStyle name="40% - Ênfase3 2 20" xfId="1076" xr:uid="{00000000-0005-0000-0000-00003B040000}"/>
    <cellStyle name="40% - Ênfase3 2 21" xfId="1077" xr:uid="{00000000-0005-0000-0000-00003C040000}"/>
    <cellStyle name="40% - Ênfase3 2 22" xfId="1078" xr:uid="{00000000-0005-0000-0000-00003D040000}"/>
    <cellStyle name="40% - Ênfase3 2 23" xfId="1079" xr:uid="{00000000-0005-0000-0000-00003E040000}"/>
    <cellStyle name="40% - Ênfase3 2 24" xfId="1080" xr:uid="{00000000-0005-0000-0000-00003F040000}"/>
    <cellStyle name="40% - Ênfase3 2 25" xfId="1081" xr:uid="{00000000-0005-0000-0000-000040040000}"/>
    <cellStyle name="40% - Ênfase3 2 26" xfId="1082" xr:uid="{00000000-0005-0000-0000-000041040000}"/>
    <cellStyle name="40% - Ênfase3 2 27" xfId="1083" xr:uid="{00000000-0005-0000-0000-000042040000}"/>
    <cellStyle name="40% - Ênfase3 2 28" xfId="1084" xr:uid="{00000000-0005-0000-0000-000043040000}"/>
    <cellStyle name="40% - Ênfase3 2 29" xfId="1085" xr:uid="{00000000-0005-0000-0000-000044040000}"/>
    <cellStyle name="40% - Ênfase3 2 3" xfId="1086" xr:uid="{00000000-0005-0000-0000-000045040000}"/>
    <cellStyle name="40% - Ênfase3 2 30" xfId="1087" xr:uid="{00000000-0005-0000-0000-000046040000}"/>
    <cellStyle name="40% - Ênfase3 2 31" xfId="1088" xr:uid="{00000000-0005-0000-0000-000047040000}"/>
    <cellStyle name="40% - Ênfase3 2 32" xfId="1089" xr:uid="{00000000-0005-0000-0000-000048040000}"/>
    <cellStyle name="40% - Ênfase3 2 33" xfId="1090" xr:uid="{00000000-0005-0000-0000-000049040000}"/>
    <cellStyle name="40% - Ênfase3 2 34" xfId="1091" xr:uid="{00000000-0005-0000-0000-00004A040000}"/>
    <cellStyle name="40% - Ênfase3 2 35" xfId="1092" xr:uid="{00000000-0005-0000-0000-00004B040000}"/>
    <cellStyle name="40% - Ênfase3 2 36" xfId="1093" xr:uid="{00000000-0005-0000-0000-00004C040000}"/>
    <cellStyle name="40% - Ênfase3 2 37" xfId="1094" xr:uid="{00000000-0005-0000-0000-00004D040000}"/>
    <cellStyle name="40% - Ênfase3 2 38" xfId="1095" xr:uid="{00000000-0005-0000-0000-00004E040000}"/>
    <cellStyle name="40% - Ênfase3 2 39" xfId="1096" xr:uid="{00000000-0005-0000-0000-00004F040000}"/>
    <cellStyle name="40% - Ênfase3 2 4" xfId="1097" xr:uid="{00000000-0005-0000-0000-000050040000}"/>
    <cellStyle name="40% - Ênfase3 2 40" xfId="1098" xr:uid="{00000000-0005-0000-0000-000051040000}"/>
    <cellStyle name="40% - Ênfase3 2 41" xfId="1099" xr:uid="{00000000-0005-0000-0000-000052040000}"/>
    <cellStyle name="40% - Ênfase3 2 42" xfId="1100" xr:uid="{00000000-0005-0000-0000-000053040000}"/>
    <cellStyle name="40% - Ênfase3 2 43" xfId="1101" xr:uid="{00000000-0005-0000-0000-000054040000}"/>
    <cellStyle name="40% - Ênfase3 2 44" xfId="1102" xr:uid="{00000000-0005-0000-0000-000055040000}"/>
    <cellStyle name="40% - Ênfase3 2 45" xfId="1103" xr:uid="{00000000-0005-0000-0000-000056040000}"/>
    <cellStyle name="40% - Ênfase3 2 46" xfId="1104" xr:uid="{00000000-0005-0000-0000-000057040000}"/>
    <cellStyle name="40% - Ênfase3 2 47" xfId="1105" xr:uid="{00000000-0005-0000-0000-000058040000}"/>
    <cellStyle name="40% - Ênfase3 2 48" xfId="1106" xr:uid="{00000000-0005-0000-0000-000059040000}"/>
    <cellStyle name="40% - Ênfase3 2 49" xfId="1107" xr:uid="{00000000-0005-0000-0000-00005A040000}"/>
    <cellStyle name="40% - Ênfase3 2 5" xfId="1108" xr:uid="{00000000-0005-0000-0000-00005B040000}"/>
    <cellStyle name="40% - Ênfase3 2 50" xfId="1109" xr:uid="{00000000-0005-0000-0000-00005C040000}"/>
    <cellStyle name="40% - Ênfase3 2 51" xfId="1110" xr:uid="{00000000-0005-0000-0000-00005D040000}"/>
    <cellStyle name="40% - Ênfase3 2 52" xfId="1111" xr:uid="{00000000-0005-0000-0000-00005E040000}"/>
    <cellStyle name="40% - Ênfase3 2 53" xfId="1112" xr:uid="{00000000-0005-0000-0000-00005F040000}"/>
    <cellStyle name="40% - Ênfase3 2 54" xfId="1113" xr:uid="{00000000-0005-0000-0000-000060040000}"/>
    <cellStyle name="40% - Ênfase3 2 55" xfId="1114" xr:uid="{00000000-0005-0000-0000-000061040000}"/>
    <cellStyle name="40% - Ênfase3 2 56" xfId="1115" xr:uid="{00000000-0005-0000-0000-000062040000}"/>
    <cellStyle name="40% - Ênfase3 2 57" xfId="1116" xr:uid="{00000000-0005-0000-0000-000063040000}"/>
    <cellStyle name="40% - Ênfase3 2 58" xfId="1117" xr:uid="{00000000-0005-0000-0000-000064040000}"/>
    <cellStyle name="40% - Ênfase3 2 6" xfId="1118" xr:uid="{00000000-0005-0000-0000-000065040000}"/>
    <cellStyle name="40% - Ênfase3 2 7" xfId="1119" xr:uid="{00000000-0005-0000-0000-000066040000}"/>
    <cellStyle name="40% - Ênfase3 2 8" xfId="1120" xr:uid="{00000000-0005-0000-0000-000067040000}"/>
    <cellStyle name="40% - Ênfase3 2 9" xfId="1121" xr:uid="{00000000-0005-0000-0000-000068040000}"/>
    <cellStyle name="40% - Ênfase3 20" xfId="1122" xr:uid="{00000000-0005-0000-0000-000069040000}"/>
    <cellStyle name="40% - Ênfase3 21" xfId="1123" xr:uid="{00000000-0005-0000-0000-00006A040000}"/>
    <cellStyle name="40% - Ênfase3 22" xfId="1124" xr:uid="{00000000-0005-0000-0000-00006B040000}"/>
    <cellStyle name="40% - Ênfase3 23" xfId="1125" xr:uid="{00000000-0005-0000-0000-00006C040000}"/>
    <cellStyle name="40% - Ênfase3 24" xfId="1126" xr:uid="{00000000-0005-0000-0000-00006D040000}"/>
    <cellStyle name="40% - Ênfase3 25" xfId="1127" xr:uid="{00000000-0005-0000-0000-00006E040000}"/>
    <cellStyle name="40% - Ênfase3 26" xfId="1128" xr:uid="{00000000-0005-0000-0000-00006F040000}"/>
    <cellStyle name="40% - Ênfase3 27" xfId="1129" xr:uid="{00000000-0005-0000-0000-000070040000}"/>
    <cellStyle name="40% - Ênfase3 28" xfId="1130" xr:uid="{00000000-0005-0000-0000-000071040000}"/>
    <cellStyle name="40% - Ênfase3 29" xfId="1131" xr:uid="{00000000-0005-0000-0000-000072040000}"/>
    <cellStyle name="40% - Ênfase3 3" xfId="1132" xr:uid="{00000000-0005-0000-0000-000073040000}"/>
    <cellStyle name="40% - Ênfase3 3 2" xfId="1133" xr:uid="{00000000-0005-0000-0000-000074040000}"/>
    <cellStyle name="40% - Ênfase3 3 3" xfId="1134" xr:uid="{00000000-0005-0000-0000-000075040000}"/>
    <cellStyle name="40% - Ênfase3 3 4" xfId="1135" xr:uid="{00000000-0005-0000-0000-000076040000}"/>
    <cellStyle name="40% - Ênfase3 3 5" xfId="1136" xr:uid="{00000000-0005-0000-0000-000077040000}"/>
    <cellStyle name="40% - Ênfase3 3 6" xfId="1137" xr:uid="{00000000-0005-0000-0000-000078040000}"/>
    <cellStyle name="40% - Ênfase3 30" xfId="1138" xr:uid="{00000000-0005-0000-0000-000079040000}"/>
    <cellStyle name="40% - Ênfase3 31" xfId="1139" xr:uid="{00000000-0005-0000-0000-00007A040000}"/>
    <cellStyle name="40% - Ênfase3 32" xfId="1140" xr:uid="{00000000-0005-0000-0000-00007B040000}"/>
    <cellStyle name="40% - Ênfase3 33" xfId="1141" xr:uid="{00000000-0005-0000-0000-00007C040000}"/>
    <cellStyle name="40% - Ênfase3 34" xfId="1142" xr:uid="{00000000-0005-0000-0000-00007D040000}"/>
    <cellStyle name="40% - Ênfase3 35" xfId="1143" xr:uid="{00000000-0005-0000-0000-00007E040000}"/>
    <cellStyle name="40% - Ênfase3 36" xfId="1144" xr:uid="{00000000-0005-0000-0000-00007F040000}"/>
    <cellStyle name="40% - Ênfase3 37" xfId="1145" xr:uid="{00000000-0005-0000-0000-000080040000}"/>
    <cellStyle name="40% - Ênfase3 38" xfId="1146" xr:uid="{00000000-0005-0000-0000-000081040000}"/>
    <cellStyle name="40% - Ênfase3 39" xfId="1147" xr:uid="{00000000-0005-0000-0000-000082040000}"/>
    <cellStyle name="40% - Ênfase3 4" xfId="1148" xr:uid="{00000000-0005-0000-0000-000083040000}"/>
    <cellStyle name="40% - Ênfase3 40" xfId="1149" xr:uid="{00000000-0005-0000-0000-000084040000}"/>
    <cellStyle name="40% - Ênfase3 41" xfId="1150" xr:uid="{00000000-0005-0000-0000-000085040000}"/>
    <cellStyle name="40% - Ênfase3 42" xfId="1151" xr:uid="{00000000-0005-0000-0000-000086040000}"/>
    <cellStyle name="40% - Ênfase3 43" xfId="1152" xr:uid="{00000000-0005-0000-0000-000087040000}"/>
    <cellStyle name="40% - Ênfase3 44" xfId="1153" xr:uid="{00000000-0005-0000-0000-000088040000}"/>
    <cellStyle name="40% - Ênfase3 45" xfId="1154" xr:uid="{00000000-0005-0000-0000-000089040000}"/>
    <cellStyle name="40% - Ênfase3 46" xfId="1155" xr:uid="{00000000-0005-0000-0000-00008A040000}"/>
    <cellStyle name="40% - Ênfase3 47" xfId="1156" xr:uid="{00000000-0005-0000-0000-00008B040000}"/>
    <cellStyle name="40% - Ênfase3 48" xfId="1157" xr:uid="{00000000-0005-0000-0000-00008C040000}"/>
    <cellStyle name="40% - Ênfase3 49" xfId="1158" xr:uid="{00000000-0005-0000-0000-00008D040000}"/>
    <cellStyle name="40% - Ênfase3 5" xfId="1159" xr:uid="{00000000-0005-0000-0000-00008E040000}"/>
    <cellStyle name="40% - Ênfase3 50" xfId="1160" xr:uid="{00000000-0005-0000-0000-00008F040000}"/>
    <cellStyle name="40% - Ênfase3 51" xfId="1161" xr:uid="{00000000-0005-0000-0000-000090040000}"/>
    <cellStyle name="40% - Ênfase3 52" xfId="1162" xr:uid="{00000000-0005-0000-0000-000091040000}"/>
    <cellStyle name="40% - Ênfase3 52 2" xfId="1163" xr:uid="{00000000-0005-0000-0000-000092040000}"/>
    <cellStyle name="40% - Ênfase3 53" xfId="1164" xr:uid="{00000000-0005-0000-0000-000093040000}"/>
    <cellStyle name="40% - Ênfase3 53 2" xfId="1165" xr:uid="{00000000-0005-0000-0000-000094040000}"/>
    <cellStyle name="40% - Ênfase3 54" xfId="1166" xr:uid="{00000000-0005-0000-0000-000095040000}"/>
    <cellStyle name="40% - Ênfase3 54 2" xfId="1167" xr:uid="{00000000-0005-0000-0000-000096040000}"/>
    <cellStyle name="40% - Ênfase3 55" xfId="1168" xr:uid="{00000000-0005-0000-0000-000097040000}"/>
    <cellStyle name="40% - Ênfase3 55 2" xfId="1169" xr:uid="{00000000-0005-0000-0000-000098040000}"/>
    <cellStyle name="40% - Ênfase3 56" xfId="1170" xr:uid="{00000000-0005-0000-0000-000099040000}"/>
    <cellStyle name="40% - Ênfase3 56 2" xfId="1171" xr:uid="{00000000-0005-0000-0000-00009A040000}"/>
    <cellStyle name="40% - Ênfase3 57" xfId="1172" xr:uid="{00000000-0005-0000-0000-00009B040000}"/>
    <cellStyle name="40% - Ênfase3 57 2" xfId="1173" xr:uid="{00000000-0005-0000-0000-00009C040000}"/>
    <cellStyle name="40% - Ênfase3 58" xfId="1174" xr:uid="{00000000-0005-0000-0000-00009D040000}"/>
    <cellStyle name="40% - Ênfase3 58 2" xfId="1175" xr:uid="{00000000-0005-0000-0000-00009E040000}"/>
    <cellStyle name="40% - Ênfase3 59" xfId="1176" xr:uid="{00000000-0005-0000-0000-00009F040000}"/>
    <cellStyle name="40% - Ênfase3 59 2" xfId="1177" xr:uid="{00000000-0005-0000-0000-0000A0040000}"/>
    <cellStyle name="40% - Ênfase3 6" xfId="1178" xr:uid="{00000000-0005-0000-0000-0000A1040000}"/>
    <cellStyle name="40% - Ênfase3 60" xfId="1179" xr:uid="{00000000-0005-0000-0000-0000A2040000}"/>
    <cellStyle name="40% - Ênfase3 60 2" xfId="2865" xr:uid="{00000000-0005-0000-0000-0000A3040000}"/>
    <cellStyle name="40% - Ênfase3 7" xfId="1180" xr:uid="{00000000-0005-0000-0000-0000A4040000}"/>
    <cellStyle name="40% - Ênfase3 8" xfId="1181" xr:uid="{00000000-0005-0000-0000-0000A5040000}"/>
    <cellStyle name="40% - Ênfase3 9" xfId="1182" xr:uid="{00000000-0005-0000-0000-0000A6040000}"/>
    <cellStyle name="40% - Ênfase4" xfId="1183" builtinId="43" customBuiltin="1"/>
    <cellStyle name="40% - Ênfase4 10" xfId="1184" xr:uid="{00000000-0005-0000-0000-0000A8040000}"/>
    <cellStyle name="40% - Ênfase4 11" xfId="1185" xr:uid="{00000000-0005-0000-0000-0000A9040000}"/>
    <cellStyle name="40% - Ênfase4 12" xfId="1186" xr:uid="{00000000-0005-0000-0000-0000AA040000}"/>
    <cellStyle name="40% - Ênfase4 13" xfId="1187" xr:uid="{00000000-0005-0000-0000-0000AB040000}"/>
    <cellStyle name="40% - Ênfase4 14" xfId="1188" xr:uid="{00000000-0005-0000-0000-0000AC040000}"/>
    <cellStyle name="40% - Ênfase4 15" xfId="1189" xr:uid="{00000000-0005-0000-0000-0000AD040000}"/>
    <cellStyle name="40% - Ênfase4 16" xfId="1190" xr:uid="{00000000-0005-0000-0000-0000AE040000}"/>
    <cellStyle name="40% - Ênfase4 17" xfId="1191" xr:uid="{00000000-0005-0000-0000-0000AF040000}"/>
    <cellStyle name="40% - Ênfase4 18" xfId="1192" xr:uid="{00000000-0005-0000-0000-0000B0040000}"/>
    <cellStyle name="40% - Ênfase4 19" xfId="1193" xr:uid="{00000000-0005-0000-0000-0000B1040000}"/>
    <cellStyle name="40% - Ênfase4 2" xfId="1194" xr:uid="{00000000-0005-0000-0000-0000B2040000}"/>
    <cellStyle name="40% - Ênfase4 2 10" xfId="1195" xr:uid="{00000000-0005-0000-0000-0000B3040000}"/>
    <cellStyle name="40% - Ênfase4 2 11" xfId="1196" xr:uid="{00000000-0005-0000-0000-0000B4040000}"/>
    <cellStyle name="40% - Ênfase4 2 12" xfId="1197" xr:uid="{00000000-0005-0000-0000-0000B5040000}"/>
    <cellStyle name="40% - Ênfase4 2 13" xfId="1198" xr:uid="{00000000-0005-0000-0000-0000B6040000}"/>
    <cellStyle name="40% - Ênfase4 2 14" xfId="1199" xr:uid="{00000000-0005-0000-0000-0000B7040000}"/>
    <cellStyle name="40% - Ênfase4 2 15" xfId="1200" xr:uid="{00000000-0005-0000-0000-0000B8040000}"/>
    <cellStyle name="40% - Ênfase4 2 16" xfId="1201" xr:uid="{00000000-0005-0000-0000-0000B9040000}"/>
    <cellStyle name="40% - Ênfase4 2 17" xfId="1202" xr:uid="{00000000-0005-0000-0000-0000BA040000}"/>
    <cellStyle name="40% - Ênfase4 2 18" xfId="1203" xr:uid="{00000000-0005-0000-0000-0000BB040000}"/>
    <cellStyle name="40% - Ênfase4 2 19" xfId="1204" xr:uid="{00000000-0005-0000-0000-0000BC040000}"/>
    <cellStyle name="40% - Ênfase4 2 2" xfId="1205" xr:uid="{00000000-0005-0000-0000-0000BD040000}"/>
    <cellStyle name="40% - Ênfase4 2 20" xfId="1206" xr:uid="{00000000-0005-0000-0000-0000BE040000}"/>
    <cellStyle name="40% - Ênfase4 2 21" xfId="1207" xr:uid="{00000000-0005-0000-0000-0000BF040000}"/>
    <cellStyle name="40% - Ênfase4 2 22" xfId="1208" xr:uid="{00000000-0005-0000-0000-0000C0040000}"/>
    <cellStyle name="40% - Ênfase4 2 23" xfId="1209" xr:uid="{00000000-0005-0000-0000-0000C1040000}"/>
    <cellStyle name="40% - Ênfase4 2 24" xfId="1210" xr:uid="{00000000-0005-0000-0000-0000C2040000}"/>
    <cellStyle name="40% - Ênfase4 2 25" xfId="1211" xr:uid="{00000000-0005-0000-0000-0000C3040000}"/>
    <cellStyle name="40% - Ênfase4 2 26" xfId="1212" xr:uid="{00000000-0005-0000-0000-0000C4040000}"/>
    <cellStyle name="40% - Ênfase4 2 27" xfId="1213" xr:uid="{00000000-0005-0000-0000-0000C5040000}"/>
    <cellStyle name="40% - Ênfase4 2 28" xfId="1214" xr:uid="{00000000-0005-0000-0000-0000C6040000}"/>
    <cellStyle name="40% - Ênfase4 2 29" xfId="1215" xr:uid="{00000000-0005-0000-0000-0000C7040000}"/>
    <cellStyle name="40% - Ênfase4 2 3" xfId="1216" xr:uid="{00000000-0005-0000-0000-0000C8040000}"/>
    <cellStyle name="40% - Ênfase4 2 30" xfId="1217" xr:uid="{00000000-0005-0000-0000-0000C9040000}"/>
    <cellStyle name="40% - Ênfase4 2 31" xfId="1218" xr:uid="{00000000-0005-0000-0000-0000CA040000}"/>
    <cellStyle name="40% - Ênfase4 2 32" xfId="1219" xr:uid="{00000000-0005-0000-0000-0000CB040000}"/>
    <cellStyle name="40% - Ênfase4 2 33" xfId="1220" xr:uid="{00000000-0005-0000-0000-0000CC040000}"/>
    <cellStyle name="40% - Ênfase4 2 34" xfId="1221" xr:uid="{00000000-0005-0000-0000-0000CD040000}"/>
    <cellStyle name="40% - Ênfase4 2 35" xfId="1222" xr:uid="{00000000-0005-0000-0000-0000CE040000}"/>
    <cellStyle name="40% - Ênfase4 2 36" xfId="1223" xr:uid="{00000000-0005-0000-0000-0000CF040000}"/>
    <cellStyle name="40% - Ênfase4 2 37" xfId="1224" xr:uid="{00000000-0005-0000-0000-0000D0040000}"/>
    <cellStyle name="40% - Ênfase4 2 38" xfId="1225" xr:uid="{00000000-0005-0000-0000-0000D1040000}"/>
    <cellStyle name="40% - Ênfase4 2 39" xfId="1226" xr:uid="{00000000-0005-0000-0000-0000D2040000}"/>
    <cellStyle name="40% - Ênfase4 2 4" xfId="1227" xr:uid="{00000000-0005-0000-0000-0000D3040000}"/>
    <cellStyle name="40% - Ênfase4 2 40" xfId="1228" xr:uid="{00000000-0005-0000-0000-0000D4040000}"/>
    <cellStyle name="40% - Ênfase4 2 41" xfId="1229" xr:uid="{00000000-0005-0000-0000-0000D5040000}"/>
    <cellStyle name="40% - Ênfase4 2 42" xfId="1230" xr:uid="{00000000-0005-0000-0000-0000D6040000}"/>
    <cellStyle name="40% - Ênfase4 2 43" xfId="1231" xr:uid="{00000000-0005-0000-0000-0000D7040000}"/>
    <cellStyle name="40% - Ênfase4 2 44" xfId="1232" xr:uid="{00000000-0005-0000-0000-0000D8040000}"/>
    <cellStyle name="40% - Ênfase4 2 45" xfId="1233" xr:uid="{00000000-0005-0000-0000-0000D9040000}"/>
    <cellStyle name="40% - Ênfase4 2 46" xfId="1234" xr:uid="{00000000-0005-0000-0000-0000DA040000}"/>
    <cellStyle name="40% - Ênfase4 2 47" xfId="1235" xr:uid="{00000000-0005-0000-0000-0000DB040000}"/>
    <cellStyle name="40% - Ênfase4 2 48" xfId="1236" xr:uid="{00000000-0005-0000-0000-0000DC040000}"/>
    <cellStyle name="40% - Ênfase4 2 49" xfId="1237" xr:uid="{00000000-0005-0000-0000-0000DD040000}"/>
    <cellStyle name="40% - Ênfase4 2 5" xfId="1238" xr:uid="{00000000-0005-0000-0000-0000DE040000}"/>
    <cellStyle name="40% - Ênfase4 2 50" xfId="1239" xr:uid="{00000000-0005-0000-0000-0000DF040000}"/>
    <cellStyle name="40% - Ênfase4 2 51" xfId="1240" xr:uid="{00000000-0005-0000-0000-0000E0040000}"/>
    <cellStyle name="40% - Ênfase4 2 52" xfId="1241" xr:uid="{00000000-0005-0000-0000-0000E1040000}"/>
    <cellStyle name="40% - Ênfase4 2 53" xfId="1242" xr:uid="{00000000-0005-0000-0000-0000E2040000}"/>
    <cellStyle name="40% - Ênfase4 2 54" xfId="1243" xr:uid="{00000000-0005-0000-0000-0000E3040000}"/>
    <cellStyle name="40% - Ênfase4 2 55" xfId="1244" xr:uid="{00000000-0005-0000-0000-0000E4040000}"/>
    <cellStyle name="40% - Ênfase4 2 56" xfId="1245" xr:uid="{00000000-0005-0000-0000-0000E5040000}"/>
    <cellStyle name="40% - Ênfase4 2 57" xfId="1246" xr:uid="{00000000-0005-0000-0000-0000E6040000}"/>
    <cellStyle name="40% - Ênfase4 2 58" xfId="1247" xr:uid="{00000000-0005-0000-0000-0000E7040000}"/>
    <cellStyle name="40% - Ênfase4 2 6" xfId="1248" xr:uid="{00000000-0005-0000-0000-0000E8040000}"/>
    <cellStyle name="40% - Ênfase4 2 7" xfId="1249" xr:uid="{00000000-0005-0000-0000-0000E9040000}"/>
    <cellStyle name="40% - Ênfase4 2 8" xfId="1250" xr:uid="{00000000-0005-0000-0000-0000EA040000}"/>
    <cellStyle name="40% - Ênfase4 2 9" xfId="1251" xr:uid="{00000000-0005-0000-0000-0000EB040000}"/>
    <cellStyle name="40% - Ênfase4 20" xfId="1252" xr:uid="{00000000-0005-0000-0000-0000EC040000}"/>
    <cellStyle name="40% - Ênfase4 21" xfId="1253" xr:uid="{00000000-0005-0000-0000-0000ED040000}"/>
    <cellStyle name="40% - Ênfase4 22" xfId="1254" xr:uid="{00000000-0005-0000-0000-0000EE040000}"/>
    <cellStyle name="40% - Ênfase4 23" xfId="1255" xr:uid="{00000000-0005-0000-0000-0000EF040000}"/>
    <cellStyle name="40% - Ênfase4 24" xfId="1256" xr:uid="{00000000-0005-0000-0000-0000F0040000}"/>
    <cellStyle name="40% - Ênfase4 25" xfId="1257" xr:uid="{00000000-0005-0000-0000-0000F1040000}"/>
    <cellStyle name="40% - Ênfase4 26" xfId="1258" xr:uid="{00000000-0005-0000-0000-0000F2040000}"/>
    <cellStyle name="40% - Ênfase4 27" xfId="1259" xr:uid="{00000000-0005-0000-0000-0000F3040000}"/>
    <cellStyle name="40% - Ênfase4 28" xfId="1260" xr:uid="{00000000-0005-0000-0000-0000F4040000}"/>
    <cellStyle name="40% - Ênfase4 29" xfId="1261" xr:uid="{00000000-0005-0000-0000-0000F5040000}"/>
    <cellStyle name="40% - Ênfase4 3" xfId="1262" xr:uid="{00000000-0005-0000-0000-0000F6040000}"/>
    <cellStyle name="40% - Ênfase4 3 2" xfId="1263" xr:uid="{00000000-0005-0000-0000-0000F7040000}"/>
    <cellStyle name="40% - Ênfase4 3 3" xfId="1264" xr:uid="{00000000-0005-0000-0000-0000F8040000}"/>
    <cellStyle name="40% - Ênfase4 3 4" xfId="1265" xr:uid="{00000000-0005-0000-0000-0000F9040000}"/>
    <cellStyle name="40% - Ênfase4 3 5" xfId="1266" xr:uid="{00000000-0005-0000-0000-0000FA040000}"/>
    <cellStyle name="40% - Ênfase4 3 6" xfId="1267" xr:uid="{00000000-0005-0000-0000-0000FB040000}"/>
    <cellStyle name="40% - Ênfase4 30" xfId="1268" xr:uid="{00000000-0005-0000-0000-0000FC040000}"/>
    <cellStyle name="40% - Ênfase4 31" xfId="1269" xr:uid="{00000000-0005-0000-0000-0000FD040000}"/>
    <cellStyle name="40% - Ênfase4 32" xfId="1270" xr:uid="{00000000-0005-0000-0000-0000FE040000}"/>
    <cellStyle name="40% - Ênfase4 33" xfId="1271" xr:uid="{00000000-0005-0000-0000-0000FF040000}"/>
    <cellStyle name="40% - Ênfase4 34" xfId="1272" xr:uid="{00000000-0005-0000-0000-000000050000}"/>
    <cellStyle name="40% - Ênfase4 35" xfId="1273" xr:uid="{00000000-0005-0000-0000-000001050000}"/>
    <cellStyle name="40% - Ênfase4 36" xfId="1274" xr:uid="{00000000-0005-0000-0000-000002050000}"/>
    <cellStyle name="40% - Ênfase4 37" xfId="1275" xr:uid="{00000000-0005-0000-0000-000003050000}"/>
    <cellStyle name="40% - Ênfase4 38" xfId="1276" xr:uid="{00000000-0005-0000-0000-000004050000}"/>
    <cellStyle name="40% - Ênfase4 39" xfId="1277" xr:uid="{00000000-0005-0000-0000-000005050000}"/>
    <cellStyle name="40% - Ênfase4 4" xfId="1278" xr:uid="{00000000-0005-0000-0000-000006050000}"/>
    <cellStyle name="40% - Ênfase4 40" xfId="1279" xr:uid="{00000000-0005-0000-0000-000007050000}"/>
    <cellStyle name="40% - Ênfase4 41" xfId="1280" xr:uid="{00000000-0005-0000-0000-000008050000}"/>
    <cellStyle name="40% - Ênfase4 42" xfId="1281" xr:uid="{00000000-0005-0000-0000-000009050000}"/>
    <cellStyle name="40% - Ênfase4 43" xfId="1282" xr:uid="{00000000-0005-0000-0000-00000A050000}"/>
    <cellStyle name="40% - Ênfase4 44" xfId="1283" xr:uid="{00000000-0005-0000-0000-00000B050000}"/>
    <cellStyle name="40% - Ênfase4 45" xfId="1284" xr:uid="{00000000-0005-0000-0000-00000C050000}"/>
    <cellStyle name="40% - Ênfase4 46" xfId="1285" xr:uid="{00000000-0005-0000-0000-00000D050000}"/>
    <cellStyle name="40% - Ênfase4 47" xfId="1286" xr:uid="{00000000-0005-0000-0000-00000E050000}"/>
    <cellStyle name="40% - Ênfase4 48" xfId="1287" xr:uid="{00000000-0005-0000-0000-00000F050000}"/>
    <cellStyle name="40% - Ênfase4 49" xfId="1288" xr:uid="{00000000-0005-0000-0000-000010050000}"/>
    <cellStyle name="40% - Ênfase4 5" xfId="1289" xr:uid="{00000000-0005-0000-0000-000011050000}"/>
    <cellStyle name="40% - Ênfase4 50" xfId="1290" xr:uid="{00000000-0005-0000-0000-000012050000}"/>
    <cellStyle name="40% - Ênfase4 51" xfId="1291" xr:uid="{00000000-0005-0000-0000-000013050000}"/>
    <cellStyle name="40% - Ênfase4 52" xfId="1292" xr:uid="{00000000-0005-0000-0000-000014050000}"/>
    <cellStyle name="40% - Ênfase4 52 2" xfId="1293" xr:uid="{00000000-0005-0000-0000-000015050000}"/>
    <cellStyle name="40% - Ênfase4 53" xfId="1294" xr:uid="{00000000-0005-0000-0000-000016050000}"/>
    <cellStyle name="40% - Ênfase4 53 2" xfId="1295" xr:uid="{00000000-0005-0000-0000-000017050000}"/>
    <cellStyle name="40% - Ênfase4 54" xfId="1296" xr:uid="{00000000-0005-0000-0000-000018050000}"/>
    <cellStyle name="40% - Ênfase4 54 2" xfId="1297" xr:uid="{00000000-0005-0000-0000-000019050000}"/>
    <cellStyle name="40% - Ênfase4 55" xfId="1298" xr:uid="{00000000-0005-0000-0000-00001A050000}"/>
    <cellStyle name="40% - Ênfase4 55 2" xfId="1299" xr:uid="{00000000-0005-0000-0000-00001B050000}"/>
    <cellStyle name="40% - Ênfase4 56" xfId="1300" xr:uid="{00000000-0005-0000-0000-00001C050000}"/>
    <cellStyle name="40% - Ênfase4 56 2" xfId="1301" xr:uid="{00000000-0005-0000-0000-00001D050000}"/>
    <cellStyle name="40% - Ênfase4 57" xfId="1302" xr:uid="{00000000-0005-0000-0000-00001E050000}"/>
    <cellStyle name="40% - Ênfase4 57 2" xfId="1303" xr:uid="{00000000-0005-0000-0000-00001F050000}"/>
    <cellStyle name="40% - Ênfase4 58" xfId="1304" xr:uid="{00000000-0005-0000-0000-000020050000}"/>
    <cellStyle name="40% - Ênfase4 58 2" xfId="1305" xr:uid="{00000000-0005-0000-0000-000021050000}"/>
    <cellStyle name="40% - Ênfase4 59" xfId="1306" xr:uid="{00000000-0005-0000-0000-000022050000}"/>
    <cellStyle name="40% - Ênfase4 59 2" xfId="1307" xr:uid="{00000000-0005-0000-0000-000023050000}"/>
    <cellStyle name="40% - Ênfase4 6" xfId="1308" xr:uid="{00000000-0005-0000-0000-000024050000}"/>
    <cellStyle name="40% - Ênfase4 60" xfId="1309" xr:uid="{00000000-0005-0000-0000-000025050000}"/>
    <cellStyle name="40% - Ênfase4 60 2" xfId="2866" xr:uid="{00000000-0005-0000-0000-000026050000}"/>
    <cellStyle name="40% - Ênfase4 7" xfId="1310" xr:uid="{00000000-0005-0000-0000-000027050000}"/>
    <cellStyle name="40% - Ênfase4 8" xfId="1311" xr:uid="{00000000-0005-0000-0000-000028050000}"/>
    <cellStyle name="40% - Ênfase4 9" xfId="1312" xr:uid="{00000000-0005-0000-0000-000029050000}"/>
    <cellStyle name="40% - Ênfase5" xfId="1313" builtinId="47" customBuiltin="1"/>
    <cellStyle name="40% - Ênfase5 10" xfId="1314" xr:uid="{00000000-0005-0000-0000-00002B050000}"/>
    <cellStyle name="40% - Ênfase5 11" xfId="1315" xr:uid="{00000000-0005-0000-0000-00002C050000}"/>
    <cellStyle name="40% - Ênfase5 12" xfId="1316" xr:uid="{00000000-0005-0000-0000-00002D050000}"/>
    <cellStyle name="40% - Ênfase5 13" xfId="1317" xr:uid="{00000000-0005-0000-0000-00002E050000}"/>
    <cellStyle name="40% - Ênfase5 14" xfId="1318" xr:uid="{00000000-0005-0000-0000-00002F050000}"/>
    <cellStyle name="40% - Ênfase5 15" xfId="1319" xr:uid="{00000000-0005-0000-0000-000030050000}"/>
    <cellStyle name="40% - Ênfase5 16" xfId="1320" xr:uid="{00000000-0005-0000-0000-000031050000}"/>
    <cellStyle name="40% - Ênfase5 17" xfId="1321" xr:uid="{00000000-0005-0000-0000-000032050000}"/>
    <cellStyle name="40% - Ênfase5 18" xfId="1322" xr:uid="{00000000-0005-0000-0000-000033050000}"/>
    <cellStyle name="40% - Ênfase5 19" xfId="1323" xr:uid="{00000000-0005-0000-0000-000034050000}"/>
    <cellStyle name="40% - Ênfase5 2" xfId="1324" xr:uid="{00000000-0005-0000-0000-000035050000}"/>
    <cellStyle name="40% - Ênfase5 2 10" xfId="1325" xr:uid="{00000000-0005-0000-0000-000036050000}"/>
    <cellStyle name="40% - Ênfase5 2 11" xfId="1326" xr:uid="{00000000-0005-0000-0000-000037050000}"/>
    <cellStyle name="40% - Ênfase5 2 12" xfId="1327" xr:uid="{00000000-0005-0000-0000-000038050000}"/>
    <cellStyle name="40% - Ênfase5 2 13" xfId="1328" xr:uid="{00000000-0005-0000-0000-000039050000}"/>
    <cellStyle name="40% - Ênfase5 2 14" xfId="1329" xr:uid="{00000000-0005-0000-0000-00003A050000}"/>
    <cellStyle name="40% - Ênfase5 2 15" xfId="1330" xr:uid="{00000000-0005-0000-0000-00003B050000}"/>
    <cellStyle name="40% - Ênfase5 2 16" xfId="1331" xr:uid="{00000000-0005-0000-0000-00003C050000}"/>
    <cellStyle name="40% - Ênfase5 2 17" xfId="1332" xr:uid="{00000000-0005-0000-0000-00003D050000}"/>
    <cellStyle name="40% - Ênfase5 2 18" xfId="1333" xr:uid="{00000000-0005-0000-0000-00003E050000}"/>
    <cellStyle name="40% - Ênfase5 2 19" xfId="1334" xr:uid="{00000000-0005-0000-0000-00003F050000}"/>
    <cellStyle name="40% - Ênfase5 2 2" xfId="1335" xr:uid="{00000000-0005-0000-0000-000040050000}"/>
    <cellStyle name="40% - Ênfase5 2 20" xfId="1336" xr:uid="{00000000-0005-0000-0000-000041050000}"/>
    <cellStyle name="40% - Ênfase5 2 21" xfId="1337" xr:uid="{00000000-0005-0000-0000-000042050000}"/>
    <cellStyle name="40% - Ênfase5 2 22" xfId="1338" xr:uid="{00000000-0005-0000-0000-000043050000}"/>
    <cellStyle name="40% - Ênfase5 2 23" xfId="1339" xr:uid="{00000000-0005-0000-0000-000044050000}"/>
    <cellStyle name="40% - Ênfase5 2 24" xfId="1340" xr:uid="{00000000-0005-0000-0000-000045050000}"/>
    <cellStyle name="40% - Ênfase5 2 25" xfId="1341" xr:uid="{00000000-0005-0000-0000-000046050000}"/>
    <cellStyle name="40% - Ênfase5 2 26" xfId="1342" xr:uid="{00000000-0005-0000-0000-000047050000}"/>
    <cellStyle name="40% - Ênfase5 2 27" xfId="1343" xr:uid="{00000000-0005-0000-0000-000048050000}"/>
    <cellStyle name="40% - Ênfase5 2 28" xfId="1344" xr:uid="{00000000-0005-0000-0000-000049050000}"/>
    <cellStyle name="40% - Ênfase5 2 29" xfId="1345" xr:uid="{00000000-0005-0000-0000-00004A050000}"/>
    <cellStyle name="40% - Ênfase5 2 3" xfId="1346" xr:uid="{00000000-0005-0000-0000-00004B050000}"/>
    <cellStyle name="40% - Ênfase5 2 30" xfId="1347" xr:uid="{00000000-0005-0000-0000-00004C050000}"/>
    <cellStyle name="40% - Ênfase5 2 31" xfId="1348" xr:uid="{00000000-0005-0000-0000-00004D050000}"/>
    <cellStyle name="40% - Ênfase5 2 32" xfId="1349" xr:uid="{00000000-0005-0000-0000-00004E050000}"/>
    <cellStyle name="40% - Ênfase5 2 33" xfId="1350" xr:uid="{00000000-0005-0000-0000-00004F050000}"/>
    <cellStyle name="40% - Ênfase5 2 34" xfId="1351" xr:uid="{00000000-0005-0000-0000-000050050000}"/>
    <cellStyle name="40% - Ênfase5 2 35" xfId="1352" xr:uid="{00000000-0005-0000-0000-000051050000}"/>
    <cellStyle name="40% - Ênfase5 2 36" xfId="1353" xr:uid="{00000000-0005-0000-0000-000052050000}"/>
    <cellStyle name="40% - Ênfase5 2 37" xfId="1354" xr:uid="{00000000-0005-0000-0000-000053050000}"/>
    <cellStyle name="40% - Ênfase5 2 38" xfId="1355" xr:uid="{00000000-0005-0000-0000-000054050000}"/>
    <cellStyle name="40% - Ênfase5 2 39" xfId="1356" xr:uid="{00000000-0005-0000-0000-000055050000}"/>
    <cellStyle name="40% - Ênfase5 2 4" xfId="1357" xr:uid="{00000000-0005-0000-0000-000056050000}"/>
    <cellStyle name="40% - Ênfase5 2 40" xfId="1358" xr:uid="{00000000-0005-0000-0000-000057050000}"/>
    <cellStyle name="40% - Ênfase5 2 41" xfId="1359" xr:uid="{00000000-0005-0000-0000-000058050000}"/>
    <cellStyle name="40% - Ênfase5 2 42" xfId="1360" xr:uid="{00000000-0005-0000-0000-000059050000}"/>
    <cellStyle name="40% - Ênfase5 2 43" xfId="1361" xr:uid="{00000000-0005-0000-0000-00005A050000}"/>
    <cellStyle name="40% - Ênfase5 2 44" xfId="1362" xr:uid="{00000000-0005-0000-0000-00005B050000}"/>
    <cellStyle name="40% - Ênfase5 2 45" xfId="1363" xr:uid="{00000000-0005-0000-0000-00005C050000}"/>
    <cellStyle name="40% - Ênfase5 2 46" xfId="1364" xr:uid="{00000000-0005-0000-0000-00005D050000}"/>
    <cellStyle name="40% - Ênfase5 2 47" xfId="1365" xr:uid="{00000000-0005-0000-0000-00005E050000}"/>
    <cellStyle name="40% - Ênfase5 2 48" xfId="1366" xr:uid="{00000000-0005-0000-0000-00005F050000}"/>
    <cellStyle name="40% - Ênfase5 2 49" xfId="1367" xr:uid="{00000000-0005-0000-0000-000060050000}"/>
    <cellStyle name="40% - Ênfase5 2 5" xfId="1368" xr:uid="{00000000-0005-0000-0000-000061050000}"/>
    <cellStyle name="40% - Ênfase5 2 50" xfId="1369" xr:uid="{00000000-0005-0000-0000-000062050000}"/>
    <cellStyle name="40% - Ênfase5 2 51" xfId="1370" xr:uid="{00000000-0005-0000-0000-000063050000}"/>
    <cellStyle name="40% - Ênfase5 2 52" xfId="1371" xr:uid="{00000000-0005-0000-0000-000064050000}"/>
    <cellStyle name="40% - Ênfase5 2 53" xfId="1372" xr:uid="{00000000-0005-0000-0000-000065050000}"/>
    <cellStyle name="40% - Ênfase5 2 54" xfId="1373" xr:uid="{00000000-0005-0000-0000-000066050000}"/>
    <cellStyle name="40% - Ênfase5 2 55" xfId="1374" xr:uid="{00000000-0005-0000-0000-000067050000}"/>
    <cellStyle name="40% - Ênfase5 2 56" xfId="1375" xr:uid="{00000000-0005-0000-0000-000068050000}"/>
    <cellStyle name="40% - Ênfase5 2 57" xfId="1376" xr:uid="{00000000-0005-0000-0000-000069050000}"/>
    <cellStyle name="40% - Ênfase5 2 58" xfId="1377" xr:uid="{00000000-0005-0000-0000-00006A050000}"/>
    <cellStyle name="40% - Ênfase5 2 6" xfId="1378" xr:uid="{00000000-0005-0000-0000-00006B050000}"/>
    <cellStyle name="40% - Ênfase5 2 7" xfId="1379" xr:uid="{00000000-0005-0000-0000-00006C050000}"/>
    <cellStyle name="40% - Ênfase5 2 8" xfId="1380" xr:uid="{00000000-0005-0000-0000-00006D050000}"/>
    <cellStyle name="40% - Ênfase5 2 9" xfId="1381" xr:uid="{00000000-0005-0000-0000-00006E050000}"/>
    <cellStyle name="40% - Ênfase5 20" xfId="1382" xr:uid="{00000000-0005-0000-0000-00006F050000}"/>
    <cellStyle name="40% - Ênfase5 21" xfId="1383" xr:uid="{00000000-0005-0000-0000-000070050000}"/>
    <cellStyle name="40% - Ênfase5 22" xfId="1384" xr:uid="{00000000-0005-0000-0000-000071050000}"/>
    <cellStyle name="40% - Ênfase5 23" xfId="1385" xr:uid="{00000000-0005-0000-0000-000072050000}"/>
    <cellStyle name="40% - Ênfase5 24" xfId="1386" xr:uid="{00000000-0005-0000-0000-000073050000}"/>
    <cellStyle name="40% - Ênfase5 25" xfId="1387" xr:uid="{00000000-0005-0000-0000-000074050000}"/>
    <cellStyle name="40% - Ênfase5 26" xfId="1388" xr:uid="{00000000-0005-0000-0000-000075050000}"/>
    <cellStyle name="40% - Ênfase5 27" xfId="1389" xr:uid="{00000000-0005-0000-0000-000076050000}"/>
    <cellStyle name="40% - Ênfase5 28" xfId="1390" xr:uid="{00000000-0005-0000-0000-000077050000}"/>
    <cellStyle name="40% - Ênfase5 29" xfId="1391" xr:uid="{00000000-0005-0000-0000-000078050000}"/>
    <cellStyle name="40% - Ênfase5 3" xfId="1392" xr:uid="{00000000-0005-0000-0000-000079050000}"/>
    <cellStyle name="40% - Ênfase5 3 2" xfId="1393" xr:uid="{00000000-0005-0000-0000-00007A050000}"/>
    <cellStyle name="40% - Ênfase5 3 3" xfId="1394" xr:uid="{00000000-0005-0000-0000-00007B050000}"/>
    <cellStyle name="40% - Ênfase5 3 4" xfId="1395" xr:uid="{00000000-0005-0000-0000-00007C050000}"/>
    <cellStyle name="40% - Ênfase5 3 5" xfId="1396" xr:uid="{00000000-0005-0000-0000-00007D050000}"/>
    <cellStyle name="40% - Ênfase5 3 6" xfId="1397" xr:uid="{00000000-0005-0000-0000-00007E050000}"/>
    <cellStyle name="40% - Ênfase5 30" xfId="1398" xr:uid="{00000000-0005-0000-0000-00007F050000}"/>
    <cellStyle name="40% - Ênfase5 31" xfId="1399" xr:uid="{00000000-0005-0000-0000-000080050000}"/>
    <cellStyle name="40% - Ênfase5 32" xfId="1400" xr:uid="{00000000-0005-0000-0000-000081050000}"/>
    <cellStyle name="40% - Ênfase5 33" xfId="1401" xr:uid="{00000000-0005-0000-0000-000082050000}"/>
    <cellStyle name="40% - Ênfase5 34" xfId="1402" xr:uid="{00000000-0005-0000-0000-000083050000}"/>
    <cellStyle name="40% - Ênfase5 35" xfId="1403" xr:uid="{00000000-0005-0000-0000-000084050000}"/>
    <cellStyle name="40% - Ênfase5 36" xfId="1404" xr:uid="{00000000-0005-0000-0000-000085050000}"/>
    <cellStyle name="40% - Ênfase5 37" xfId="1405" xr:uid="{00000000-0005-0000-0000-000086050000}"/>
    <cellStyle name="40% - Ênfase5 38" xfId="1406" xr:uid="{00000000-0005-0000-0000-000087050000}"/>
    <cellStyle name="40% - Ênfase5 39" xfId="1407" xr:uid="{00000000-0005-0000-0000-000088050000}"/>
    <cellStyle name="40% - Ênfase5 4" xfId="1408" xr:uid="{00000000-0005-0000-0000-000089050000}"/>
    <cellStyle name="40% - Ênfase5 40" xfId="1409" xr:uid="{00000000-0005-0000-0000-00008A050000}"/>
    <cellStyle name="40% - Ênfase5 41" xfId="1410" xr:uid="{00000000-0005-0000-0000-00008B050000}"/>
    <cellStyle name="40% - Ênfase5 42" xfId="1411" xr:uid="{00000000-0005-0000-0000-00008C050000}"/>
    <cellStyle name="40% - Ênfase5 43" xfId="1412" xr:uid="{00000000-0005-0000-0000-00008D050000}"/>
    <cellStyle name="40% - Ênfase5 44" xfId="1413" xr:uid="{00000000-0005-0000-0000-00008E050000}"/>
    <cellStyle name="40% - Ênfase5 45" xfId="1414" xr:uid="{00000000-0005-0000-0000-00008F050000}"/>
    <cellStyle name="40% - Ênfase5 46" xfId="1415" xr:uid="{00000000-0005-0000-0000-000090050000}"/>
    <cellStyle name="40% - Ênfase5 47" xfId="1416" xr:uid="{00000000-0005-0000-0000-000091050000}"/>
    <cellStyle name="40% - Ênfase5 48" xfId="1417" xr:uid="{00000000-0005-0000-0000-000092050000}"/>
    <cellStyle name="40% - Ênfase5 49" xfId="1418" xr:uid="{00000000-0005-0000-0000-000093050000}"/>
    <cellStyle name="40% - Ênfase5 5" xfId="1419" xr:uid="{00000000-0005-0000-0000-000094050000}"/>
    <cellStyle name="40% - Ênfase5 50" xfId="1420" xr:uid="{00000000-0005-0000-0000-000095050000}"/>
    <cellStyle name="40% - Ênfase5 51" xfId="1421" xr:uid="{00000000-0005-0000-0000-000096050000}"/>
    <cellStyle name="40% - Ênfase5 52" xfId="1422" xr:uid="{00000000-0005-0000-0000-000097050000}"/>
    <cellStyle name="40% - Ênfase5 52 2" xfId="1423" xr:uid="{00000000-0005-0000-0000-000098050000}"/>
    <cellStyle name="40% - Ênfase5 53" xfId="1424" xr:uid="{00000000-0005-0000-0000-000099050000}"/>
    <cellStyle name="40% - Ênfase5 53 2" xfId="1425" xr:uid="{00000000-0005-0000-0000-00009A050000}"/>
    <cellStyle name="40% - Ênfase5 54" xfId="1426" xr:uid="{00000000-0005-0000-0000-00009B050000}"/>
    <cellStyle name="40% - Ênfase5 54 2" xfId="1427" xr:uid="{00000000-0005-0000-0000-00009C050000}"/>
    <cellStyle name="40% - Ênfase5 55" xfId="1428" xr:uid="{00000000-0005-0000-0000-00009D050000}"/>
    <cellStyle name="40% - Ênfase5 55 2" xfId="1429" xr:uid="{00000000-0005-0000-0000-00009E050000}"/>
    <cellStyle name="40% - Ênfase5 56" xfId="1430" xr:uid="{00000000-0005-0000-0000-00009F050000}"/>
    <cellStyle name="40% - Ênfase5 56 2" xfId="1431" xr:uid="{00000000-0005-0000-0000-0000A0050000}"/>
    <cellStyle name="40% - Ênfase5 57" xfId="1432" xr:uid="{00000000-0005-0000-0000-0000A1050000}"/>
    <cellStyle name="40% - Ênfase5 57 2" xfId="1433" xr:uid="{00000000-0005-0000-0000-0000A2050000}"/>
    <cellStyle name="40% - Ênfase5 58" xfId="1434" xr:uid="{00000000-0005-0000-0000-0000A3050000}"/>
    <cellStyle name="40% - Ênfase5 58 2" xfId="1435" xr:uid="{00000000-0005-0000-0000-0000A4050000}"/>
    <cellStyle name="40% - Ênfase5 59" xfId="1436" xr:uid="{00000000-0005-0000-0000-0000A5050000}"/>
    <cellStyle name="40% - Ênfase5 59 2" xfId="1437" xr:uid="{00000000-0005-0000-0000-0000A6050000}"/>
    <cellStyle name="40% - Ênfase5 6" xfId="1438" xr:uid="{00000000-0005-0000-0000-0000A7050000}"/>
    <cellStyle name="40% - Ênfase5 60" xfId="1439" xr:uid="{00000000-0005-0000-0000-0000A8050000}"/>
    <cellStyle name="40% - Ênfase5 60 2" xfId="2867" xr:uid="{00000000-0005-0000-0000-0000A9050000}"/>
    <cellStyle name="40% - Ênfase5 7" xfId="1440" xr:uid="{00000000-0005-0000-0000-0000AA050000}"/>
    <cellStyle name="40% - Ênfase5 8" xfId="1441" xr:uid="{00000000-0005-0000-0000-0000AB050000}"/>
    <cellStyle name="40% - Ênfase5 9" xfId="1442" xr:uid="{00000000-0005-0000-0000-0000AC050000}"/>
    <cellStyle name="40% - Ênfase6" xfId="1443" builtinId="51" customBuiltin="1"/>
    <cellStyle name="40% - Ênfase6 10" xfId="1444" xr:uid="{00000000-0005-0000-0000-0000AE050000}"/>
    <cellStyle name="40% - Ênfase6 11" xfId="1445" xr:uid="{00000000-0005-0000-0000-0000AF050000}"/>
    <cellStyle name="40% - Ênfase6 12" xfId="1446" xr:uid="{00000000-0005-0000-0000-0000B0050000}"/>
    <cellStyle name="40% - Ênfase6 13" xfId="1447" xr:uid="{00000000-0005-0000-0000-0000B1050000}"/>
    <cellStyle name="40% - Ênfase6 14" xfId="1448" xr:uid="{00000000-0005-0000-0000-0000B2050000}"/>
    <cellStyle name="40% - Ênfase6 15" xfId="1449" xr:uid="{00000000-0005-0000-0000-0000B3050000}"/>
    <cellStyle name="40% - Ênfase6 16" xfId="1450" xr:uid="{00000000-0005-0000-0000-0000B4050000}"/>
    <cellStyle name="40% - Ênfase6 17" xfId="1451" xr:uid="{00000000-0005-0000-0000-0000B5050000}"/>
    <cellStyle name="40% - Ênfase6 18" xfId="1452" xr:uid="{00000000-0005-0000-0000-0000B6050000}"/>
    <cellStyle name="40% - Ênfase6 19" xfId="1453" xr:uid="{00000000-0005-0000-0000-0000B7050000}"/>
    <cellStyle name="40% - Ênfase6 2" xfId="1454" xr:uid="{00000000-0005-0000-0000-0000B8050000}"/>
    <cellStyle name="40% - Ênfase6 2 10" xfId="1455" xr:uid="{00000000-0005-0000-0000-0000B9050000}"/>
    <cellStyle name="40% - Ênfase6 2 11" xfId="1456" xr:uid="{00000000-0005-0000-0000-0000BA050000}"/>
    <cellStyle name="40% - Ênfase6 2 12" xfId="1457" xr:uid="{00000000-0005-0000-0000-0000BB050000}"/>
    <cellStyle name="40% - Ênfase6 2 13" xfId="1458" xr:uid="{00000000-0005-0000-0000-0000BC050000}"/>
    <cellStyle name="40% - Ênfase6 2 14" xfId="1459" xr:uid="{00000000-0005-0000-0000-0000BD050000}"/>
    <cellStyle name="40% - Ênfase6 2 15" xfId="1460" xr:uid="{00000000-0005-0000-0000-0000BE050000}"/>
    <cellStyle name="40% - Ênfase6 2 16" xfId="1461" xr:uid="{00000000-0005-0000-0000-0000BF050000}"/>
    <cellStyle name="40% - Ênfase6 2 17" xfId="1462" xr:uid="{00000000-0005-0000-0000-0000C0050000}"/>
    <cellStyle name="40% - Ênfase6 2 18" xfId="1463" xr:uid="{00000000-0005-0000-0000-0000C1050000}"/>
    <cellStyle name="40% - Ênfase6 2 19" xfId="1464" xr:uid="{00000000-0005-0000-0000-0000C2050000}"/>
    <cellStyle name="40% - Ênfase6 2 2" xfId="1465" xr:uid="{00000000-0005-0000-0000-0000C3050000}"/>
    <cellStyle name="40% - Ênfase6 2 20" xfId="1466" xr:uid="{00000000-0005-0000-0000-0000C4050000}"/>
    <cellStyle name="40% - Ênfase6 2 21" xfId="1467" xr:uid="{00000000-0005-0000-0000-0000C5050000}"/>
    <cellStyle name="40% - Ênfase6 2 22" xfId="1468" xr:uid="{00000000-0005-0000-0000-0000C6050000}"/>
    <cellStyle name="40% - Ênfase6 2 23" xfId="1469" xr:uid="{00000000-0005-0000-0000-0000C7050000}"/>
    <cellStyle name="40% - Ênfase6 2 24" xfId="1470" xr:uid="{00000000-0005-0000-0000-0000C8050000}"/>
    <cellStyle name="40% - Ênfase6 2 25" xfId="1471" xr:uid="{00000000-0005-0000-0000-0000C9050000}"/>
    <cellStyle name="40% - Ênfase6 2 26" xfId="1472" xr:uid="{00000000-0005-0000-0000-0000CA050000}"/>
    <cellStyle name="40% - Ênfase6 2 27" xfId="1473" xr:uid="{00000000-0005-0000-0000-0000CB050000}"/>
    <cellStyle name="40% - Ênfase6 2 28" xfId="1474" xr:uid="{00000000-0005-0000-0000-0000CC050000}"/>
    <cellStyle name="40% - Ênfase6 2 29" xfId="1475" xr:uid="{00000000-0005-0000-0000-0000CD050000}"/>
    <cellStyle name="40% - Ênfase6 2 3" xfId="1476" xr:uid="{00000000-0005-0000-0000-0000CE050000}"/>
    <cellStyle name="40% - Ênfase6 2 30" xfId="1477" xr:uid="{00000000-0005-0000-0000-0000CF050000}"/>
    <cellStyle name="40% - Ênfase6 2 31" xfId="1478" xr:uid="{00000000-0005-0000-0000-0000D0050000}"/>
    <cellStyle name="40% - Ênfase6 2 32" xfId="1479" xr:uid="{00000000-0005-0000-0000-0000D1050000}"/>
    <cellStyle name="40% - Ênfase6 2 33" xfId="1480" xr:uid="{00000000-0005-0000-0000-0000D2050000}"/>
    <cellStyle name="40% - Ênfase6 2 34" xfId="1481" xr:uid="{00000000-0005-0000-0000-0000D3050000}"/>
    <cellStyle name="40% - Ênfase6 2 35" xfId="1482" xr:uid="{00000000-0005-0000-0000-0000D4050000}"/>
    <cellStyle name="40% - Ênfase6 2 36" xfId="1483" xr:uid="{00000000-0005-0000-0000-0000D5050000}"/>
    <cellStyle name="40% - Ênfase6 2 37" xfId="1484" xr:uid="{00000000-0005-0000-0000-0000D6050000}"/>
    <cellStyle name="40% - Ênfase6 2 38" xfId="1485" xr:uid="{00000000-0005-0000-0000-0000D7050000}"/>
    <cellStyle name="40% - Ênfase6 2 39" xfId="1486" xr:uid="{00000000-0005-0000-0000-0000D8050000}"/>
    <cellStyle name="40% - Ênfase6 2 4" xfId="1487" xr:uid="{00000000-0005-0000-0000-0000D9050000}"/>
    <cellStyle name="40% - Ênfase6 2 40" xfId="1488" xr:uid="{00000000-0005-0000-0000-0000DA050000}"/>
    <cellStyle name="40% - Ênfase6 2 41" xfId="1489" xr:uid="{00000000-0005-0000-0000-0000DB050000}"/>
    <cellStyle name="40% - Ênfase6 2 42" xfId="1490" xr:uid="{00000000-0005-0000-0000-0000DC050000}"/>
    <cellStyle name="40% - Ênfase6 2 43" xfId="1491" xr:uid="{00000000-0005-0000-0000-0000DD050000}"/>
    <cellStyle name="40% - Ênfase6 2 44" xfId="1492" xr:uid="{00000000-0005-0000-0000-0000DE050000}"/>
    <cellStyle name="40% - Ênfase6 2 45" xfId="1493" xr:uid="{00000000-0005-0000-0000-0000DF050000}"/>
    <cellStyle name="40% - Ênfase6 2 46" xfId="1494" xr:uid="{00000000-0005-0000-0000-0000E0050000}"/>
    <cellStyle name="40% - Ênfase6 2 47" xfId="1495" xr:uid="{00000000-0005-0000-0000-0000E1050000}"/>
    <cellStyle name="40% - Ênfase6 2 48" xfId="1496" xr:uid="{00000000-0005-0000-0000-0000E2050000}"/>
    <cellStyle name="40% - Ênfase6 2 49" xfId="1497" xr:uid="{00000000-0005-0000-0000-0000E3050000}"/>
    <cellStyle name="40% - Ênfase6 2 5" xfId="1498" xr:uid="{00000000-0005-0000-0000-0000E4050000}"/>
    <cellStyle name="40% - Ênfase6 2 50" xfId="1499" xr:uid="{00000000-0005-0000-0000-0000E5050000}"/>
    <cellStyle name="40% - Ênfase6 2 51" xfId="1500" xr:uid="{00000000-0005-0000-0000-0000E6050000}"/>
    <cellStyle name="40% - Ênfase6 2 52" xfId="1501" xr:uid="{00000000-0005-0000-0000-0000E7050000}"/>
    <cellStyle name="40% - Ênfase6 2 53" xfId="1502" xr:uid="{00000000-0005-0000-0000-0000E8050000}"/>
    <cellStyle name="40% - Ênfase6 2 54" xfId="1503" xr:uid="{00000000-0005-0000-0000-0000E9050000}"/>
    <cellStyle name="40% - Ênfase6 2 55" xfId="1504" xr:uid="{00000000-0005-0000-0000-0000EA050000}"/>
    <cellStyle name="40% - Ênfase6 2 56" xfId="1505" xr:uid="{00000000-0005-0000-0000-0000EB050000}"/>
    <cellStyle name="40% - Ênfase6 2 57" xfId="1506" xr:uid="{00000000-0005-0000-0000-0000EC050000}"/>
    <cellStyle name="40% - Ênfase6 2 58" xfId="1507" xr:uid="{00000000-0005-0000-0000-0000ED050000}"/>
    <cellStyle name="40% - Ênfase6 2 6" xfId="1508" xr:uid="{00000000-0005-0000-0000-0000EE050000}"/>
    <cellStyle name="40% - Ênfase6 2 7" xfId="1509" xr:uid="{00000000-0005-0000-0000-0000EF050000}"/>
    <cellStyle name="40% - Ênfase6 2 8" xfId="1510" xr:uid="{00000000-0005-0000-0000-0000F0050000}"/>
    <cellStyle name="40% - Ênfase6 2 9" xfId="1511" xr:uid="{00000000-0005-0000-0000-0000F1050000}"/>
    <cellStyle name="40% - Ênfase6 20" xfId="1512" xr:uid="{00000000-0005-0000-0000-0000F2050000}"/>
    <cellStyle name="40% - Ênfase6 21" xfId="1513" xr:uid="{00000000-0005-0000-0000-0000F3050000}"/>
    <cellStyle name="40% - Ênfase6 22" xfId="1514" xr:uid="{00000000-0005-0000-0000-0000F4050000}"/>
    <cellStyle name="40% - Ênfase6 23" xfId="1515" xr:uid="{00000000-0005-0000-0000-0000F5050000}"/>
    <cellStyle name="40% - Ênfase6 24" xfId="1516" xr:uid="{00000000-0005-0000-0000-0000F6050000}"/>
    <cellStyle name="40% - Ênfase6 25" xfId="1517" xr:uid="{00000000-0005-0000-0000-0000F7050000}"/>
    <cellStyle name="40% - Ênfase6 26" xfId="1518" xr:uid="{00000000-0005-0000-0000-0000F8050000}"/>
    <cellStyle name="40% - Ênfase6 27" xfId="1519" xr:uid="{00000000-0005-0000-0000-0000F9050000}"/>
    <cellStyle name="40% - Ênfase6 28" xfId="1520" xr:uid="{00000000-0005-0000-0000-0000FA050000}"/>
    <cellStyle name="40% - Ênfase6 29" xfId="1521" xr:uid="{00000000-0005-0000-0000-0000FB050000}"/>
    <cellStyle name="40% - Ênfase6 3" xfId="1522" xr:uid="{00000000-0005-0000-0000-0000FC050000}"/>
    <cellStyle name="40% - Ênfase6 3 2" xfId="1523" xr:uid="{00000000-0005-0000-0000-0000FD050000}"/>
    <cellStyle name="40% - Ênfase6 3 3" xfId="1524" xr:uid="{00000000-0005-0000-0000-0000FE050000}"/>
    <cellStyle name="40% - Ênfase6 3 4" xfId="1525" xr:uid="{00000000-0005-0000-0000-0000FF050000}"/>
    <cellStyle name="40% - Ênfase6 3 5" xfId="1526" xr:uid="{00000000-0005-0000-0000-000000060000}"/>
    <cellStyle name="40% - Ênfase6 3 6" xfId="1527" xr:uid="{00000000-0005-0000-0000-000001060000}"/>
    <cellStyle name="40% - Ênfase6 30" xfId="1528" xr:uid="{00000000-0005-0000-0000-000002060000}"/>
    <cellStyle name="40% - Ênfase6 31" xfId="1529" xr:uid="{00000000-0005-0000-0000-000003060000}"/>
    <cellStyle name="40% - Ênfase6 32" xfId="1530" xr:uid="{00000000-0005-0000-0000-000004060000}"/>
    <cellStyle name="40% - Ênfase6 33" xfId="1531" xr:uid="{00000000-0005-0000-0000-000005060000}"/>
    <cellStyle name="40% - Ênfase6 34" xfId="1532" xr:uid="{00000000-0005-0000-0000-000006060000}"/>
    <cellStyle name="40% - Ênfase6 35" xfId="1533" xr:uid="{00000000-0005-0000-0000-000007060000}"/>
    <cellStyle name="40% - Ênfase6 36" xfId="1534" xr:uid="{00000000-0005-0000-0000-000008060000}"/>
    <cellStyle name="40% - Ênfase6 37" xfId="1535" xr:uid="{00000000-0005-0000-0000-000009060000}"/>
    <cellStyle name="40% - Ênfase6 38" xfId="1536" xr:uid="{00000000-0005-0000-0000-00000A060000}"/>
    <cellStyle name="40% - Ênfase6 39" xfId="1537" xr:uid="{00000000-0005-0000-0000-00000B060000}"/>
    <cellStyle name="40% - Ênfase6 4" xfId="1538" xr:uid="{00000000-0005-0000-0000-00000C060000}"/>
    <cellStyle name="40% - Ênfase6 40" xfId="1539" xr:uid="{00000000-0005-0000-0000-00000D060000}"/>
    <cellStyle name="40% - Ênfase6 41" xfId="1540" xr:uid="{00000000-0005-0000-0000-00000E060000}"/>
    <cellStyle name="40% - Ênfase6 42" xfId="1541" xr:uid="{00000000-0005-0000-0000-00000F060000}"/>
    <cellStyle name="40% - Ênfase6 43" xfId="1542" xr:uid="{00000000-0005-0000-0000-000010060000}"/>
    <cellStyle name="40% - Ênfase6 44" xfId="1543" xr:uid="{00000000-0005-0000-0000-000011060000}"/>
    <cellStyle name="40% - Ênfase6 45" xfId="1544" xr:uid="{00000000-0005-0000-0000-000012060000}"/>
    <cellStyle name="40% - Ênfase6 46" xfId="1545" xr:uid="{00000000-0005-0000-0000-000013060000}"/>
    <cellStyle name="40% - Ênfase6 47" xfId="1546" xr:uid="{00000000-0005-0000-0000-000014060000}"/>
    <cellStyle name="40% - Ênfase6 48" xfId="1547" xr:uid="{00000000-0005-0000-0000-000015060000}"/>
    <cellStyle name="40% - Ênfase6 49" xfId="1548" xr:uid="{00000000-0005-0000-0000-000016060000}"/>
    <cellStyle name="40% - Ênfase6 5" xfId="1549" xr:uid="{00000000-0005-0000-0000-000017060000}"/>
    <cellStyle name="40% - Ênfase6 50" xfId="1550" xr:uid="{00000000-0005-0000-0000-000018060000}"/>
    <cellStyle name="40% - Ênfase6 51" xfId="1551" xr:uid="{00000000-0005-0000-0000-000019060000}"/>
    <cellStyle name="40% - Ênfase6 52" xfId="1552" xr:uid="{00000000-0005-0000-0000-00001A060000}"/>
    <cellStyle name="40% - Ênfase6 52 2" xfId="1553" xr:uid="{00000000-0005-0000-0000-00001B060000}"/>
    <cellStyle name="40% - Ênfase6 53" xfId="1554" xr:uid="{00000000-0005-0000-0000-00001C060000}"/>
    <cellStyle name="40% - Ênfase6 53 2" xfId="1555" xr:uid="{00000000-0005-0000-0000-00001D060000}"/>
    <cellStyle name="40% - Ênfase6 54" xfId="1556" xr:uid="{00000000-0005-0000-0000-00001E060000}"/>
    <cellStyle name="40% - Ênfase6 54 2" xfId="1557" xr:uid="{00000000-0005-0000-0000-00001F060000}"/>
    <cellStyle name="40% - Ênfase6 55" xfId="1558" xr:uid="{00000000-0005-0000-0000-000020060000}"/>
    <cellStyle name="40% - Ênfase6 55 2" xfId="1559" xr:uid="{00000000-0005-0000-0000-000021060000}"/>
    <cellStyle name="40% - Ênfase6 56" xfId="1560" xr:uid="{00000000-0005-0000-0000-000022060000}"/>
    <cellStyle name="40% - Ênfase6 56 2" xfId="1561" xr:uid="{00000000-0005-0000-0000-000023060000}"/>
    <cellStyle name="40% - Ênfase6 57" xfId="1562" xr:uid="{00000000-0005-0000-0000-000024060000}"/>
    <cellStyle name="40% - Ênfase6 57 2" xfId="1563" xr:uid="{00000000-0005-0000-0000-000025060000}"/>
    <cellStyle name="40% - Ênfase6 58" xfId="1564" xr:uid="{00000000-0005-0000-0000-000026060000}"/>
    <cellStyle name="40% - Ênfase6 58 2" xfId="1565" xr:uid="{00000000-0005-0000-0000-000027060000}"/>
    <cellStyle name="40% - Ênfase6 59" xfId="1566" xr:uid="{00000000-0005-0000-0000-000028060000}"/>
    <cellStyle name="40% - Ênfase6 59 2" xfId="1567" xr:uid="{00000000-0005-0000-0000-000029060000}"/>
    <cellStyle name="40% - Ênfase6 6" xfId="1568" xr:uid="{00000000-0005-0000-0000-00002A060000}"/>
    <cellStyle name="40% - Ênfase6 60" xfId="1569" xr:uid="{00000000-0005-0000-0000-00002B060000}"/>
    <cellStyle name="40% - Ênfase6 60 2" xfId="2868" xr:uid="{00000000-0005-0000-0000-00002C060000}"/>
    <cellStyle name="40% - Ênfase6 7" xfId="1570" xr:uid="{00000000-0005-0000-0000-00002D060000}"/>
    <cellStyle name="40% - Ênfase6 8" xfId="1571" xr:uid="{00000000-0005-0000-0000-00002E060000}"/>
    <cellStyle name="40% - Ênfase6 9" xfId="1572" xr:uid="{00000000-0005-0000-0000-00002F060000}"/>
    <cellStyle name="60% - Accent1" xfId="1573" xr:uid="{00000000-0005-0000-0000-000030060000}"/>
    <cellStyle name="60% - Accent2" xfId="1574" xr:uid="{00000000-0005-0000-0000-000031060000}"/>
    <cellStyle name="60% - Accent3" xfId="1575" xr:uid="{00000000-0005-0000-0000-000032060000}"/>
    <cellStyle name="60% - Accent4" xfId="1576" xr:uid="{00000000-0005-0000-0000-000033060000}"/>
    <cellStyle name="60% - Accent5" xfId="1577" xr:uid="{00000000-0005-0000-0000-000034060000}"/>
    <cellStyle name="60% - Accent6" xfId="1578" xr:uid="{00000000-0005-0000-0000-000035060000}"/>
    <cellStyle name="60% - Ênfase1" xfId="1579" builtinId="32" customBuiltin="1"/>
    <cellStyle name="60% - Ênfase2" xfId="1580" builtinId="36" customBuiltin="1"/>
    <cellStyle name="60% - Ênfase3" xfId="1581" builtinId="40" customBuiltin="1"/>
    <cellStyle name="60% - Ênfase4" xfId="1582" builtinId="44" customBuiltin="1"/>
    <cellStyle name="60% - Ênfase5" xfId="1583" builtinId="48" customBuiltin="1"/>
    <cellStyle name="60% - Ênfase6" xfId="1584" builtinId="52" customBuiltin="1"/>
    <cellStyle name="Accent1" xfId="1585" xr:uid="{00000000-0005-0000-0000-00003C060000}"/>
    <cellStyle name="Accent2" xfId="1586" xr:uid="{00000000-0005-0000-0000-00003D060000}"/>
    <cellStyle name="Accent3" xfId="1587" xr:uid="{00000000-0005-0000-0000-00003E060000}"/>
    <cellStyle name="Accent4" xfId="1588" xr:uid="{00000000-0005-0000-0000-00003F060000}"/>
    <cellStyle name="Accent5" xfId="1589" xr:uid="{00000000-0005-0000-0000-000040060000}"/>
    <cellStyle name="Accent6" xfId="1590" xr:uid="{00000000-0005-0000-0000-000041060000}"/>
    <cellStyle name="Bad" xfId="1591" xr:uid="{00000000-0005-0000-0000-000042060000}"/>
    <cellStyle name="Bom" xfId="1592" builtinId="26" customBuiltin="1"/>
    <cellStyle name="Calculation" xfId="1593" xr:uid="{00000000-0005-0000-0000-000044060000}"/>
    <cellStyle name="Cálculo" xfId="1594" builtinId="22" customBuiltin="1"/>
    <cellStyle name="Célula de Verificação" xfId="1595" builtinId="23" customBuiltin="1"/>
    <cellStyle name="Célula Vinculada" xfId="1596" builtinId="24" customBuiltin="1"/>
    <cellStyle name="Check Cell" xfId="1597" xr:uid="{00000000-0005-0000-0000-000048060000}"/>
    <cellStyle name="Ênfase1" xfId="1598" builtinId="29" customBuiltin="1"/>
    <cellStyle name="Ênfase2" xfId="1599" builtinId="33" customBuiltin="1"/>
    <cellStyle name="Ênfase3" xfId="1600" builtinId="37" customBuiltin="1"/>
    <cellStyle name="Ênfase4" xfId="1601" builtinId="41" customBuiltin="1"/>
    <cellStyle name="Ênfase5" xfId="1602" builtinId="45" customBuiltin="1"/>
    <cellStyle name="Ênfase6" xfId="1603" builtinId="49" customBuiltin="1"/>
    <cellStyle name="Entrada" xfId="1604" builtinId="20" customBuiltin="1"/>
    <cellStyle name="Excel Built-in Normal" xfId="1605" xr:uid="{00000000-0005-0000-0000-000050060000}"/>
    <cellStyle name="Explanatory Text" xfId="1606" xr:uid="{00000000-0005-0000-0000-000051060000}"/>
    <cellStyle name="Good" xfId="1607" xr:uid="{00000000-0005-0000-0000-000052060000}"/>
    <cellStyle name="Heading 1" xfId="1608" xr:uid="{00000000-0005-0000-0000-000053060000}"/>
    <cellStyle name="Heading 2" xfId="1609" xr:uid="{00000000-0005-0000-0000-000054060000}"/>
    <cellStyle name="Heading 3" xfId="1610" xr:uid="{00000000-0005-0000-0000-000055060000}"/>
    <cellStyle name="Heading 4" xfId="1611" xr:uid="{00000000-0005-0000-0000-000056060000}"/>
    <cellStyle name="Input" xfId="1613" xr:uid="{00000000-0005-0000-0000-000058060000}"/>
    <cellStyle name="Linked Cell" xfId="1614" xr:uid="{00000000-0005-0000-0000-000059060000}"/>
    <cellStyle name="Moeda" xfId="1615" builtinId="4"/>
    <cellStyle name="Moeda 2" xfId="1616" xr:uid="{00000000-0005-0000-0000-00005B060000}"/>
    <cellStyle name="Moeda 2 10" xfId="1617" xr:uid="{00000000-0005-0000-0000-00005C060000}"/>
    <cellStyle name="Moeda 2 11" xfId="1618" xr:uid="{00000000-0005-0000-0000-00005D060000}"/>
    <cellStyle name="Moeda 2 12" xfId="1619" xr:uid="{00000000-0005-0000-0000-00005E060000}"/>
    <cellStyle name="Moeda 2 13" xfId="1620" xr:uid="{00000000-0005-0000-0000-00005F060000}"/>
    <cellStyle name="Moeda 2 14" xfId="1621" xr:uid="{00000000-0005-0000-0000-000060060000}"/>
    <cellStyle name="Moeda 2 15" xfId="1622" xr:uid="{00000000-0005-0000-0000-000061060000}"/>
    <cellStyle name="Moeda 2 16" xfId="1623" xr:uid="{00000000-0005-0000-0000-000062060000}"/>
    <cellStyle name="Moeda 2 17" xfId="1624" xr:uid="{00000000-0005-0000-0000-000063060000}"/>
    <cellStyle name="Moeda 2 18" xfId="1625" xr:uid="{00000000-0005-0000-0000-000064060000}"/>
    <cellStyle name="Moeda 2 19" xfId="1626" xr:uid="{00000000-0005-0000-0000-000065060000}"/>
    <cellStyle name="Moeda 2 2" xfId="1627" xr:uid="{00000000-0005-0000-0000-000066060000}"/>
    <cellStyle name="Moeda 2 20" xfId="1628" xr:uid="{00000000-0005-0000-0000-000067060000}"/>
    <cellStyle name="Moeda 2 21" xfId="1629" xr:uid="{00000000-0005-0000-0000-000068060000}"/>
    <cellStyle name="Moeda 2 22" xfId="1630" xr:uid="{00000000-0005-0000-0000-000069060000}"/>
    <cellStyle name="Moeda 2 23" xfId="1631" xr:uid="{00000000-0005-0000-0000-00006A060000}"/>
    <cellStyle name="Moeda 2 24" xfId="1632" xr:uid="{00000000-0005-0000-0000-00006B060000}"/>
    <cellStyle name="Moeda 2 25" xfId="1633" xr:uid="{00000000-0005-0000-0000-00006C060000}"/>
    <cellStyle name="Moeda 2 26" xfId="1634" xr:uid="{00000000-0005-0000-0000-00006D060000}"/>
    <cellStyle name="Moeda 2 27" xfId="1635" xr:uid="{00000000-0005-0000-0000-00006E060000}"/>
    <cellStyle name="Moeda 2 28" xfId="1636" xr:uid="{00000000-0005-0000-0000-00006F060000}"/>
    <cellStyle name="Moeda 2 29" xfId="1637" xr:uid="{00000000-0005-0000-0000-000070060000}"/>
    <cellStyle name="Moeda 2 3" xfId="1638" xr:uid="{00000000-0005-0000-0000-000071060000}"/>
    <cellStyle name="Moeda 2 30" xfId="1639" xr:uid="{00000000-0005-0000-0000-000072060000}"/>
    <cellStyle name="Moeda 2 31" xfId="1640" xr:uid="{00000000-0005-0000-0000-000073060000}"/>
    <cellStyle name="Moeda 2 32" xfId="1641" xr:uid="{00000000-0005-0000-0000-000074060000}"/>
    <cellStyle name="Moeda 2 33" xfId="1642" xr:uid="{00000000-0005-0000-0000-000075060000}"/>
    <cellStyle name="Moeda 2 34" xfId="1643" xr:uid="{00000000-0005-0000-0000-000076060000}"/>
    <cellStyle name="Moeda 2 35" xfId="1644" xr:uid="{00000000-0005-0000-0000-000077060000}"/>
    <cellStyle name="Moeda 2 36" xfId="1645" xr:uid="{00000000-0005-0000-0000-000078060000}"/>
    <cellStyle name="Moeda 2 37" xfId="1646" xr:uid="{00000000-0005-0000-0000-000079060000}"/>
    <cellStyle name="Moeda 2 38" xfId="1647" xr:uid="{00000000-0005-0000-0000-00007A060000}"/>
    <cellStyle name="Moeda 2 39" xfId="1648" xr:uid="{00000000-0005-0000-0000-00007B060000}"/>
    <cellStyle name="Moeda 2 4" xfId="1649" xr:uid="{00000000-0005-0000-0000-00007C060000}"/>
    <cellStyle name="Moeda 2 40" xfId="1650" xr:uid="{00000000-0005-0000-0000-00007D060000}"/>
    <cellStyle name="Moeda 2 41" xfId="1651" xr:uid="{00000000-0005-0000-0000-00007E060000}"/>
    <cellStyle name="Moeda 2 42" xfId="1652" xr:uid="{00000000-0005-0000-0000-00007F060000}"/>
    <cellStyle name="Moeda 2 43" xfId="1653" xr:uid="{00000000-0005-0000-0000-000080060000}"/>
    <cellStyle name="Moeda 2 44" xfId="1654" xr:uid="{00000000-0005-0000-0000-000081060000}"/>
    <cellStyle name="Moeda 2 45" xfId="1655" xr:uid="{00000000-0005-0000-0000-000082060000}"/>
    <cellStyle name="Moeda 2 46" xfId="1656" xr:uid="{00000000-0005-0000-0000-000083060000}"/>
    <cellStyle name="Moeda 2 47" xfId="1657" xr:uid="{00000000-0005-0000-0000-000084060000}"/>
    <cellStyle name="Moeda 2 48" xfId="1658" xr:uid="{00000000-0005-0000-0000-000085060000}"/>
    <cellStyle name="Moeda 2 49" xfId="1659" xr:uid="{00000000-0005-0000-0000-000086060000}"/>
    <cellStyle name="Moeda 2 5" xfId="1660" xr:uid="{00000000-0005-0000-0000-000087060000}"/>
    <cellStyle name="Moeda 2 50" xfId="1661" xr:uid="{00000000-0005-0000-0000-000088060000}"/>
    <cellStyle name="Moeda 2 51" xfId="1662" xr:uid="{00000000-0005-0000-0000-000089060000}"/>
    <cellStyle name="Moeda 2 52" xfId="1663" xr:uid="{00000000-0005-0000-0000-00008A060000}"/>
    <cellStyle name="Moeda 2 53" xfId="1664" xr:uid="{00000000-0005-0000-0000-00008B060000}"/>
    <cellStyle name="Moeda 2 54" xfId="1665" xr:uid="{00000000-0005-0000-0000-00008C060000}"/>
    <cellStyle name="Moeda 2 55" xfId="1666" xr:uid="{00000000-0005-0000-0000-00008D060000}"/>
    <cellStyle name="Moeda 2 56" xfId="1667" xr:uid="{00000000-0005-0000-0000-00008E060000}"/>
    <cellStyle name="Moeda 2 57" xfId="1668" xr:uid="{00000000-0005-0000-0000-00008F060000}"/>
    <cellStyle name="Moeda 2 58" xfId="1669" xr:uid="{00000000-0005-0000-0000-000090060000}"/>
    <cellStyle name="Moeda 2 6" xfId="1670" xr:uid="{00000000-0005-0000-0000-000091060000}"/>
    <cellStyle name="Moeda 2 7" xfId="1671" xr:uid="{00000000-0005-0000-0000-000092060000}"/>
    <cellStyle name="Moeda 2 8" xfId="1672" xr:uid="{00000000-0005-0000-0000-000093060000}"/>
    <cellStyle name="Moeda 2 9" xfId="1673" xr:uid="{00000000-0005-0000-0000-000094060000}"/>
    <cellStyle name="Moeda 2_818889 Palmeirais Orc. Rec. Estrada Vicinal CM" xfId="1674" xr:uid="{00000000-0005-0000-0000-000095060000}"/>
    <cellStyle name="Moeda 3" xfId="2869" xr:uid="{00000000-0005-0000-0000-000096060000}"/>
    <cellStyle name="Moeda 4" xfId="2861" xr:uid="{00000000-0005-0000-0000-000097060000}"/>
    <cellStyle name="Neutral" xfId="1676" xr:uid="{00000000-0005-0000-0000-000099060000}"/>
    <cellStyle name="Neutro" xfId="1675" builtinId="28" customBuiltin="1"/>
    <cellStyle name="Normal" xfId="0" builtinId="0"/>
    <cellStyle name="Normal 10" xfId="1677" xr:uid="{00000000-0005-0000-0000-00009B060000}"/>
    <cellStyle name="Normal 11" xfId="1678" xr:uid="{00000000-0005-0000-0000-00009C060000}"/>
    <cellStyle name="Normal 12" xfId="2853" xr:uid="{00000000-0005-0000-0000-00009D060000}"/>
    <cellStyle name="Normal 12 2" xfId="1679" xr:uid="{00000000-0005-0000-0000-00009E060000}"/>
    <cellStyle name="Normal 13" xfId="2854" xr:uid="{00000000-0005-0000-0000-00009F060000}"/>
    <cellStyle name="Normal 14" xfId="2855" xr:uid="{00000000-0005-0000-0000-0000A0060000}"/>
    <cellStyle name="Normal 14 2" xfId="1680" xr:uid="{00000000-0005-0000-0000-0000A1060000}"/>
    <cellStyle name="Normal 15" xfId="3366" xr:uid="{00000000-0005-0000-0000-0000A2060000}"/>
    <cellStyle name="Normal 15 2" xfId="1681" xr:uid="{00000000-0005-0000-0000-0000A3060000}"/>
    <cellStyle name="Normal 16" xfId="3367" xr:uid="{577F1736-C74E-48AC-9478-51556C5ADA4C}"/>
    <cellStyle name="Normal 17" xfId="3368" xr:uid="{8A1D5FB4-F971-4FBE-B4B3-54D21F34538D}"/>
    <cellStyle name="Normal 17 2" xfId="1682" xr:uid="{00000000-0005-0000-0000-0000A4060000}"/>
    <cellStyle name="Normal 18 2" xfId="1683" xr:uid="{00000000-0005-0000-0000-0000A5060000}"/>
    <cellStyle name="Normal 19 2" xfId="1684" xr:uid="{00000000-0005-0000-0000-0000A6060000}"/>
    <cellStyle name="Normal 2" xfId="1685" xr:uid="{00000000-0005-0000-0000-0000A7060000}"/>
    <cellStyle name="Normal 2 10" xfId="1686" xr:uid="{00000000-0005-0000-0000-0000A8060000}"/>
    <cellStyle name="Normal 2 11" xfId="1687" xr:uid="{00000000-0005-0000-0000-0000A9060000}"/>
    <cellStyle name="Normal 2 12" xfId="1688" xr:uid="{00000000-0005-0000-0000-0000AA060000}"/>
    <cellStyle name="Normal 2 13" xfId="1689" xr:uid="{00000000-0005-0000-0000-0000AB060000}"/>
    <cellStyle name="Normal 2 14" xfId="1690" xr:uid="{00000000-0005-0000-0000-0000AC060000}"/>
    <cellStyle name="Normal 2 15" xfId="1691" xr:uid="{00000000-0005-0000-0000-0000AD060000}"/>
    <cellStyle name="Normal 2 16" xfId="1692" xr:uid="{00000000-0005-0000-0000-0000AE060000}"/>
    <cellStyle name="Normal 2 17" xfId="1693" xr:uid="{00000000-0005-0000-0000-0000AF060000}"/>
    <cellStyle name="Normal 2 18" xfId="1694" xr:uid="{00000000-0005-0000-0000-0000B0060000}"/>
    <cellStyle name="Normal 2 19" xfId="1695" xr:uid="{00000000-0005-0000-0000-0000B1060000}"/>
    <cellStyle name="Normal 2 2" xfId="1696" xr:uid="{00000000-0005-0000-0000-0000B2060000}"/>
    <cellStyle name="Normal 2 2 2" xfId="1697" xr:uid="{00000000-0005-0000-0000-0000B3060000}"/>
    <cellStyle name="Normal 2 2 3" xfId="1698" xr:uid="{00000000-0005-0000-0000-0000B4060000}"/>
    <cellStyle name="Normal 2 2 4" xfId="1699" xr:uid="{00000000-0005-0000-0000-0000B5060000}"/>
    <cellStyle name="Normal 2 2 5" xfId="1700" xr:uid="{00000000-0005-0000-0000-0000B6060000}"/>
    <cellStyle name="Normal 2 2 6" xfId="1701" xr:uid="{00000000-0005-0000-0000-0000B7060000}"/>
    <cellStyle name="Normal 2 20" xfId="1702" xr:uid="{00000000-0005-0000-0000-0000B8060000}"/>
    <cellStyle name="Normal 2 21" xfId="1703" xr:uid="{00000000-0005-0000-0000-0000B9060000}"/>
    <cellStyle name="Normal 2 22" xfId="1704" xr:uid="{00000000-0005-0000-0000-0000BA060000}"/>
    <cellStyle name="Normal 2 23" xfId="1705" xr:uid="{00000000-0005-0000-0000-0000BB060000}"/>
    <cellStyle name="Normal 2 24" xfId="1706" xr:uid="{00000000-0005-0000-0000-0000BC060000}"/>
    <cellStyle name="Normal 2 25" xfId="1707" xr:uid="{00000000-0005-0000-0000-0000BD060000}"/>
    <cellStyle name="Normal 2 26" xfId="1708" xr:uid="{00000000-0005-0000-0000-0000BE060000}"/>
    <cellStyle name="Normal 2 27" xfId="1709" xr:uid="{00000000-0005-0000-0000-0000BF060000}"/>
    <cellStyle name="Normal 2 28" xfId="1710" xr:uid="{00000000-0005-0000-0000-0000C0060000}"/>
    <cellStyle name="Normal 2 29" xfId="1711" xr:uid="{00000000-0005-0000-0000-0000C1060000}"/>
    <cellStyle name="Normal 2 3" xfId="1712" xr:uid="{00000000-0005-0000-0000-0000C2060000}"/>
    <cellStyle name="Normal 2 30" xfId="1713" xr:uid="{00000000-0005-0000-0000-0000C3060000}"/>
    <cellStyle name="Normal 2 31" xfId="1714" xr:uid="{00000000-0005-0000-0000-0000C4060000}"/>
    <cellStyle name="Normal 2 32" xfId="1715" xr:uid="{00000000-0005-0000-0000-0000C5060000}"/>
    <cellStyle name="Normal 2 33" xfId="1716" xr:uid="{00000000-0005-0000-0000-0000C6060000}"/>
    <cellStyle name="Normal 2 34" xfId="1717" xr:uid="{00000000-0005-0000-0000-0000C7060000}"/>
    <cellStyle name="Normal 2 35" xfId="1718" xr:uid="{00000000-0005-0000-0000-0000C8060000}"/>
    <cellStyle name="Normal 2 36" xfId="1719" xr:uid="{00000000-0005-0000-0000-0000C9060000}"/>
    <cellStyle name="Normal 2 37" xfId="1720" xr:uid="{00000000-0005-0000-0000-0000CA060000}"/>
    <cellStyle name="Normal 2 38" xfId="1721" xr:uid="{00000000-0005-0000-0000-0000CB060000}"/>
    <cellStyle name="Normal 2 39" xfId="1722" xr:uid="{00000000-0005-0000-0000-0000CC060000}"/>
    <cellStyle name="Normal 2 4" xfId="1723" xr:uid="{00000000-0005-0000-0000-0000CD060000}"/>
    <cellStyle name="Normal 2 40" xfId="1724" xr:uid="{00000000-0005-0000-0000-0000CE060000}"/>
    <cellStyle name="Normal 2 41" xfId="1725" xr:uid="{00000000-0005-0000-0000-0000CF060000}"/>
    <cellStyle name="Normal 2 42" xfId="1726" xr:uid="{00000000-0005-0000-0000-0000D0060000}"/>
    <cellStyle name="Normal 2 43" xfId="1727" xr:uid="{00000000-0005-0000-0000-0000D1060000}"/>
    <cellStyle name="Normal 2 44" xfId="1728" xr:uid="{00000000-0005-0000-0000-0000D2060000}"/>
    <cellStyle name="Normal 2 45" xfId="1729" xr:uid="{00000000-0005-0000-0000-0000D3060000}"/>
    <cellStyle name="Normal 2 46" xfId="1730" xr:uid="{00000000-0005-0000-0000-0000D4060000}"/>
    <cellStyle name="Normal 2 47" xfId="1731" xr:uid="{00000000-0005-0000-0000-0000D5060000}"/>
    <cellStyle name="Normal 2 48" xfId="1732" xr:uid="{00000000-0005-0000-0000-0000D6060000}"/>
    <cellStyle name="Normal 2 49" xfId="1733" xr:uid="{00000000-0005-0000-0000-0000D7060000}"/>
    <cellStyle name="Normal 2 5" xfId="1734" xr:uid="{00000000-0005-0000-0000-0000D8060000}"/>
    <cellStyle name="Normal 2 50" xfId="1735" xr:uid="{00000000-0005-0000-0000-0000D9060000}"/>
    <cellStyle name="Normal 2 51" xfId="1736" xr:uid="{00000000-0005-0000-0000-0000DA060000}"/>
    <cellStyle name="Normal 2 52" xfId="1737" xr:uid="{00000000-0005-0000-0000-0000DB060000}"/>
    <cellStyle name="Normal 2 53" xfId="1738" xr:uid="{00000000-0005-0000-0000-0000DC060000}"/>
    <cellStyle name="Normal 2 54" xfId="1739" xr:uid="{00000000-0005-0000-0000-0000DD060000}"/>
    <cellStyle name="Normal 2 55" xfId="1740" xr:uid="{00000000-0005-0000-0000-0000DE060000}"/>
    <cellStyle name="Normal 2 56" xfId="1741" xr:uid="{00000000-0005-0000-0000-0000DF060000}"/>
    <cellStyle name="Normal 2 57" xfId="1742" xr:uid="{00000000-0005-0000-0000-0000E0060000}"/>
    <cellStyle name="Normal 2 58" xfId="1743" xr:uid="{00000000-0005-0000-0000-0000E1060000}"/>
    <cellStyle name="Normal 2 59" xfId="1744" xr:uid="{00000000-0005-0000-0000-0000E2060000}"/>
    <cellStyle name="Normal 2 6" xfId="1745" xr:uid="{00000000-0005-0000-0000-0000E3060000}"/>
    <cellStyle name="Normal 2 60" xfId="1746" xr:uid="{00000000-0005-0000-0000-0000E4060000}"/>
    <cellStyle name="Normal 2 7" xfId="1747" xr:uid="{00000000-0005-0000-0000-0000E5060000}"/>
    <cellStyle name="Normal 2 8" xfId="1748" xr:uid="{00000000-0005-0000-0000-0000E6060000}"/>
    <cellStyle name="Normal 2 9" xfId="1749" xr:uid="{00000000-0005-0000-0000-0000E7060000}"/>
    <cellStyle name="Normal 2_OrçRodoviáriaCaracol_CM REV 01" xfId="1750" xr:uid="{00000000-0005-0000-0000-0000E8060000}"/>
    <cellStyle name="Normal 20" xfId="1751" xr:uid="{00000000-0005-0000-0000-0000E9060000}"/>
    <cellStyle name="Normal 21" xfId="1752" xr:uid="{00000000-0005-0000-0000-0000EA060000}"/>
    <cellStyle name="Normal 21 2" xfId="2870" xr:uid="{00000000-0005-0000-0000-0000EB060000}"/>
    <cellStyle name="Normal 22" xfId="1753" xr:uid="{00000000-0005-0000-0000-0000EC060000}"/>
    <cellStyle name="Normal 22 2" xfId="2871" xr:uid="{00000000-0005-0000-0000-0000ED060000}"/>
    <cellStyle name="Normal 23" xfId="1754" xr:uid="{00000000-0005-0000-0000-0000EE060000}"/>
    <cellStyle name="Normal 23 2" xfId="2872" xr:uid="{00000000-0005-0000-0000-0000EF060000}"/>
    <cellStyle name="Normal 24" xfId="1755" xr:uid="{00000000-0005-0000-0000-0000F0060000}"/>
    <cellStyle name="Normal 3" xfId="1756" xr:uid="{00000000-0005-0000-0000-0000F1060000}"/>
    <cellStyle name="Normal 3 2" xfId="2873" xr:uid="{00000000-0005-0000-0000-0000F2060000}"/>
    <cellStyle name="Normal 4" xfId="2852" xr:uid="{00000000-0005-0000-0000-0000F3060000}"/>
    <cellStyle name="Normal 4 10" xfId="1757" xr:uid="{00000000-0005-0000-0000-0000F4060000}"/>
    <cellStyle name="Normal 4 11" xfId="1758" xr:uid="{00000000-0005-0000-0000-0000F5060000}"/>
    <cellStyle name="Normal 4 12" xfId="1759" xr:uid="{00000000-0005-0000-0000-0000F6060000}"/>
    <cellStyle name="Normal 4 13" xfId="1760" xr:uid="{00000000-0005-0000-0000-0000F7060000}"/>
    <cellStyle name="Normal 4 14" xfId="1761" xr:uid="{00000000-0005-0000-0000-0000F8060000}"/>
    <cellStyle name="Normal 4 15" xfId="1762" xr:uid="{00000000-0005-0000-0000-0000F9060000}"/>
    <cellStyle name="Normal 4 16" xfId="1763" xr:uid="{00000000-0005-0000-0000-0000FA060000}"/>
    <cellStyle name="Normal 4 17" xfId="1764" xr:uid="{00000000-0005-0000-0000-0000FB060000}"/>
    <cellStyle name="Normal 4 18" xfId="1765" xr:uid="{00000000-0005-0000-0000-0000FC060000}"/>
    <cellStyle name="Normal 4 19" xfId="1766" xr:uid="{00000000-0005-0000-0000-0000FD060000}"/>
    <cellStyle name="Normal 4 2" xfId="1767" xr:uid="{00000000-0005-0000-0000-0000FE060000}"/>
    <cellStyle name="Normal 4 20" xfId="1768" xr:uid="{00000000-0005-0000-0000-0000FF060000}"/>
    <cellStyle name="Normal 4 21" xfId="1769" xr:uid="{00000000-0005-0000-0000-000000070000}"/>
    <cellStyle name="Normal 4 22" xfId="1770" xr:uid="{00000000-0005-0000-0000-000001070000}"/>
    <cellStyle name="Normal 4 23" xfId="1771" xr:uid="{00000000-0005-0000-0000-000002070000}"/>
    <cellStyle name="Normal 4 24" xfId="1772" xr:uid="{00000000-0005-0000-0000-000003070000}"/>
    <cellStyle name="Normal 4 25" xfId="1773" xr:uid="{00000000-0005-0000-0000-000004070000}"/>
    <cellStyle name="Normal 4 26" xfId="1774" xr:uid="{00000000-0005-0000-0000-000005070000}"/>
    <cellStyle name="Normal 4 27" xfId="1775" xr:uid="{00000000-0005-0000-0000-000006070000}"/>
    <cellStyle name="Normal 4 28" xfId="1776" xr:uid="{00000000-0005-0000-0000-000007070000}"/>
    <cellStyle name="Normal 4 29" xfId="1777" xr:uid="{00000000-0005-0000-0000-000008070000}"/>
    <cellStyle name="Normal 4 3" xfId="1778" xr:uid="{00000000-0005-0000-0000-000009070000}"/>
    <cellStyle name="Normal 4 30" xfId="1779" xr:uid="{00000000-0005-0000-0000-00000A070000}"/>
    <cellStyle name="Normal 4 31" xfId="1780" xr:uid="{00000000-0005-0000-0000-00000B070000}"/>
    <cellStyle name="Normal 4 32" xfId="1781" xr:uid="{00000000-0005-0000-0000-00000C070000}"/>
    <cellStyle name="Normal 4 33" xfId="1782" xr:uid="{00000000-0005-0000-0000-00000D070000}"/>
    <cellStyle name="Normal 4 34" xfId="1783" xr:uid="{00000000-0005-0000-0000-00000E070000}"/>
    <cellStyle name="Normal 4 35" xfId="1784" xr:uid="{00000000-0005-0000-0000-00000F070000}"/>
    <cellStyle name="Normal 4 36" xfId="1785" xr:uid="{00000000-0005-0000-0000-000010070000}"/>
    <cellStyle name="Normal 4 37" xfId="1786" xr:uid="{00000000-0005-0000-0000-000011070000}"/>
    <cellStyle name="Normal 4 38" xfId="1787" xr:uid="{00000000-0005-0000-0000-000012070000}"/>
    <cellStyle name="Normal 4 39" xfId="1788" xr:uid="{00000000-0005-0000-0000-000013070000}"/>
    <cellStyle name="Normal 4 4" xfId="1789" xr:uid="{00000000-0005-0000-0000-000014070000}"/>
    <cellStyle name="Normal 4 40" xfId="1790" xr:uid="{00000000-0005-0000-0000-000015070000}"/>
    <cellStyle name="Normal 4 41" xfId="1791" xr:uid="{00000000-0005-0000-0000-000016070000}"/>
    <cellStyle name="Normal 4 42" xfId="1792" xr:uid="{00000000-0005-0000-0000-000017070000}"/>
    <cellStyle name="Normal 4 43" xfId="1793" xr:uid="{00000000-0005-0000-0000-000018070000}"/>
    <cellStyle name="Normal 4 44" xfId="1794" xr:uid="{00000000-0005-0000-0000-000019070000}"/>
    <cellStyle name="Normal 4 45" xfId="1795" xr:uid="{00000000-0005-0000-0000-00001A070000}"/>
    <cellStyle name="Normal 4 46" xfId="1796" xr:uid="{00000000-0005-0000-0000-00001B070000}"/>
    <cellStyle name="Normal 4 5" xfId="1797" xr:uid="{00000000-0005-0000-0000-00001C070000}"/>
    <cellStyle name="Normal 4 6" xfId="1798" xr:uid="{00000000-0005-0000-0000-00001D070000}"/>
    <cellStyle name="Normal 4 7" xfId="1799" xr:uid="{00000000-0005-0000-0000-00001E070000}"/>
    <cellStyle name="Normal 4 8" xfId="1800" xr:uid="{00000000-0005-0000-0000-00001F070000}"/>
    <cellStyle name="Normal 4 9" xfId="1801" xr:uid="{00000000-0005-0000-0000-000020070000}"/>
    <cellStyle name="Normal 5" xfId="1802" xr:uid="{00000000-0005-0000-0000-000021070000}"/>
    <cellStyle name="Normal 6" xfId="1803" xr:uid="{00000000-0005-0000-0000-000022070000}"/>
    <cellStyle name="Normal 7" xfId="1804" xr:uid="{00000000-0005-0000-0000-000023070000}"/>
    <cellStyle name="Normal 8" xfId="1805" xr:uid="{00000000-0005-0000-0000-000024070000}"/>
    <cellStyle name="Normal 9" xfId="1806" xr:uid="{00000000-0005-0000-0000-000025070000}"/>
    <cellStyle name="Normal_Planilha detalhamento Encargos Socias 2" xfId="1807" xr:uid="{00000000-0005-0000-0000-000027070000}"/>
    <cellStyle name="Nota" xfId="1808" builtinId="10" customBuiltin="1"/>
    <cellStyle name="Nota 2" xfId="1809" xr:uid="{00000000-0005-0000-0000-000029070000}"/>
    <cellStyle name="Nota 2 2" xfId="1810" xr:uid="{00000000-0005-0000-0000-00002A070000}"/>
    <cellStyle name="Nota 2 3" xfId="1811" xr:uid="{00000000-0005-0000-0000-00002B070000}"/>
    <cellStyle name="Nota 2 4" xfId="1812" xr:uid="{00000000-0005-0000-0000-00002C070000}"/>
    <cellStyle name="Nota 2 5" xfId="1813" xr:uid="{00000000-0005-0000-0000-00002D070000}"/>
    <cellStyle name="Nota 2 6" xfId="1814" xr:uid="{00000000-0005-0000-0000-00002E070000}"/>
    <cellStyle name="Nota 2_Orcamento Caracol CM SICRO 2" xfId="1815" xr:uid="{00000000-0005-0000-0000-00002F070000}"/>
    <cellStyle name="Nota 3" xfId="1816" xr:uid="{00000000-0005-0000-0000-000030070000}"/>
    <cellStyle name="Nota 3 2" xfId="1817" xr:uid="{00000000-0005-0000-0000-000031070000}"/>
    <cellStyle name="Nota 3 3" xfId="1818" xr:uid="{00000000-0005-0000-0000-000032070000}"/>
    <cellStyle name="Nota 3 4" xfId="1819" xr:uid="{00000000-0005-0000-0000-000033070000}"/>
    <cellStyle name="Nota 3 5" xfId="1820" xr:uid="{00000000-0005-0000-0000-000034070000}"/>
    <cellStyle name="Nota 3 6" xfId="1821" xr:uid="{00000000-0005-0000-0000-000035070000}"/>
    <cellStyle name="Nota 3_Orcamento Caracol CM SICRO 2" xfId="1822" xr:uid="{00000000-0005-0000-0000-000036070000}"/>
    <cellStyle name="Nota 4" xfId="1823" xr:uid="{00000000-0005-0000-0000-000037070000}"/>
    <cellStyle name="Note" xfId="1824" xr:uid="{00000000-0005-0000-0000-000038070000}"/>
    <cellStyle name="Output" xfId="1825" xr:uid="{00000000-0005-0000-0000-000039070000}"/>
    <cellStyle name="Porcentagem" xfId="1826" builtinId="5"/>
    <cellStyle name="Porcentagem 2" xfId="1827" xr:uid="{00000000-0005-0000-0000-00003B070000}"/>
    <cellStyle name="Porcentagem 2 10" xfId="1828" xr:uid="{00000000-0005-0000-0000-00003C070000}"/>
    <cellStyle name="Porcentagem 2 11" xfId="1829" xr:uid="{00000000-0005-0000-0000-00003D070000}"/>
    <cellStyle name="Porcentagem 2 12" xfId="1830" xr:uid="{00000000-0005-0000-0000-00003E070000}"/>
    <cellStyle name="Porcentagem 2 13" xfId="1831" xr:uid="{00000000-0005-0000-0000-00003F070000}"/>
    <cellStyle name="Porcentagem 2 14" xfId="1832" xr:uid="{00000000-0005-0000-0000-000040070000}"/>
    <cellStyle name="Porcentagem 2 15" xfId="1833" xr:uid="{00000000-0005-0000-0000-000041070000}"/>
    <cellStyle name="Porcentagem 2 16" xfId="1834" xr:uid="{00000000-0005-0000-0000-000042070000}"/>
    <cellStyle name="Porcentagem 2 17" xfId="1835" xr:uid="{00000000-0005-0000-0000-000043070000}"/>
    <cellStyle name="Porcentagem 2 18" xfId="1836" xr:uid="{00000000-0005-0000-0000-000044070000}"/>
    <cellStyle name="Porcentagem 2 19" xfId="1837" xr:uid="{00000000-0005-0000-0000-000045070000}"/>
    <cellStyle name="Porcentagem 2 2" xfId="1838" xr:uid="{00000000-0005-0000-0000-000046070000}"/>
    <cellStyle name="Porcentagem 2 2 10" xfId="1839" xr:uid="{00000000-0005-0000-0000-000047070000}"/>
    <cellStyle name="Porcentagem 2 2 11" xfId="1840" xr:uid="{00000000-0005-0000-0000-000048070000}"/>
    <cellStyle name="Porcentagem 2 2 12" xfId="1841" xr:uid="{00000000-0005-0000-0000-000049070000}"/>
    <cellStyle name="Porcentagem 2 2 13" xfId="1842" xr:uid="{00000000-0005-0000-0000-00004A070000}"/>
    <cellStyle name="Porcentagem 2 2 14" xfId="1843" xr:uid="{00000000-0005-0000-0000-00004B070000}"/>
    <cellStyle name="Porcentagem 2 2 15" xfId="1844" xr:uid="{00000000-0005-0000-0000-00004C070000}"/>
    <cellStyle name="Porcentagem 2 2 16" xfId="1845" xr:uid="{00000000-0005-0000-0000-00004D070000}"/>
    <cellStyle name="Porcentagem 2 2 17" xfId="1846" xr:uid="{00000000-0005-0000-0000-00004E070000}"/>
    <cellStyle name="Porcentagem 2 2 18" xfId="1847" xr:uid="{00000000-0005-0000-0000-00004F070000}"/>
    <cellStyle name="Porcentagem 2 2 19" xfId="1848" xr:uid="{00000000-0005-0000-0000-000050070000}"/>
    <cellStyle name="Porcentagem 2 2 2" xfId="1849" xr:uid="{00000000-0005-0000-0000-000051070000}"/>
    <cellStyle name="Porcentagem 2 2 20" xfId="1850" xr:uid="{00000000-0005-0000-0000-000052070000}"/>
    <cellStyle name="Porcentagem 2 2 21" xfId="1851" xr:uid="{00000000-0005-0000-0000-000053070000}"/>
    <cellStyle name="Porcentagem 2 2 22" xfId="1852" xr:uid="{00000000-0005-0000-0000-000054070000}"/>
    <cellStyle name="Porcentagem 2 2 23" xfId="1853" xr:uid="{00000000-0005-0000-0000-000055070000}"/>
    <cellStyle name="Porcentagem 2 2 24" xfId="1854" xr:uid="{00000000-0005-0000-0000-000056070000}"/>
    <cellStyle name="Porcentagem 2 2 25" xfId="1855" xr:uid="{00000000-0005-0000-0000-000057070000}"/>
    <cellStyle name="Porcentagem 2 2 26" xfId="1856" xr:uid="{00000000-0005-0000-0000-000058070000}"/>
    <cellStyle name="Porcentagem 2 2 27" xfId="1857" xr:uid="{00000000-0005-0000-0000-000059070000}"/>
    <cellStyle name="Porcentagem 2 2 28" xfId="1858" xr:uid="{00000000-0005-0000-0000-00005A070000}"/>
    <cellStyle name="Porcentagem 2 2 29" xfId="1859" xr:uid="{00000000-0005-0000-0000-00005B070000}"/>
    <cellStyle name="Porcentagem 2 2 3" xfId="1860" xr:uid="{00000000-0005-0000-0000-00005C070000}"/>
    <cellStyle name="Porcentagem 2 2 30" xfId="1861" xr:uid="{00000000-0005-0000-0000-00005D070000}"/>
    <cellStyle name="Porcentagem 2 2 31" xfId="1862" xr:uid="{00000000-0005-0000-0000-00005E070000}"/>
    <cellStyle name="Porcentagem 2 2 32" xfId="1863" xr:uid="{00000000-0005-0000-0000-00005F070000}"/>
    <cellStyle name="Porcentagem 2 2 33" xfId="1864" xr:uid="{00000000-0005-0000-0000-000060070000}"/>
    <cellStyle name="Porcentagem 2 2 34" xfId="1865" xr:uid="{00000000-0005-0000-0000-000061070000}"/>
    <cellStyle name="Porcentagem 2 2 35" xfId="1866" xr:uid="{00000000-0005-0000-0000-000062070000}"/>
    <cellStyle name="Porcentagem 2 2 36" xfId="1867" xr:uid="{00000000-0005-0000-0000-000063070000}"/>
    <cellStyle name="Porcentagem 2 2 37" xfId="1868" xr:uid="{00000000-0005-0000-0000-000064070000}"/>
    <cellStyle name="Porcentagem 2 2 38" xfId="1869" xr:uid="{00000000-0005-0000-0000-000065070000}"/>
    <cellStyle name="Porcentagem 2 2 39" xfId="1870" xr:uid="{00000000-0005-0000-0000-000066070000}"/>
    <cellStyle name="Porcentagem 2 2 4" xfId="1871" xr:uid="{00000000-0005-0000-0000-000067070000}"/>
    <cellStyle name="Porcentagem 2 2 40" xfId="1872" xr:uid="{00000000-0005-0000-0000-000068070000}"/>
    <cellStyle name="Porcentagem 2 2 41" xfId="1873" xr:uid="{00000000-0005-0000-0000-000069070000}"/>
    <cellStyle name="Porcentagem 2 2 42" xfId="1874" xr:uid="{00000000-0005-0000-0000-00006A070000}"/>
    <cellStyle name="Porcentagem 2 2 43" xfId="1875" xr:uid="{00000000-0005-0000-0000-00006B070000}"/>
    <cellStyle name="Porcentagem 2 2 44" xfId="1876" xr:uid="{00000000-0005-0000-0000-00006C070000}"/>
    <cellStyle name="Porcentagem 2 2 45" xfId="1877" xr:uid="{00000000-0005-0000-0000-00006D070000}"/>
    <cellStyle name="Porcentagem 2 2 46" xfId="1878" xr:uid="{00000000-0005-0000-0000-00006E070000}"/>
    <cellStyle name="Porcentagem 2 2 47" xfId="1879" xr:uid="{00000000-0005-0000-0000-00006F070000}"/>
    <cellStyle name="Porcentagem 2 2 48" xfId="1880" xr:uid="{00000000-0005-0000-0000-000070070000}"/>
    <cellStyle name="Porcentagem 2 2 49" xfId="1881" xr:uid="{00000000-0005-0000-0000-000071070000}"/>
    <cellStyle name="Porcentagem 2 2 5" xfId="1882" xr:uid="{00000000-0005-0000-0000-000072070000}"/>
    <cellStyle name="Porcentagem 2 2 50" xfId="1883" xr:uid="{00000000-0005-0000-0000-000073070000}"/>
    <cellStyle name="Porcentagem 2 2 51" xfId="1884" xr:uid="{00000000-0005-0000-0000-000074070000}"/>
    <cellStyle name="Porcentagem 2 2 52" xfId="1885" xr:uid="{00000000-0005-0000-0000-000075070000}"/>
    <cellStyle name="Porcentagem 2 2 53" xfId="1886" xr:uid="{00000000-0005-0000-0000-000076070000}"/>
    <cellStyle name="Porcentagem 2 2 54" xfId="1887" xr:uid="{00000000-0005-0000-0000-000077070000}"/>
    <cellStyle name="Porcentagem 2 2 55" xfId="1888" xr:uid="{00000000-0005-0000-0000-000078070000}"/>
    <cellStyle name="Porcentagem 2 2 56" xfId="1889" xr:uid="{00000000-0005-0000-0000-000079070000}"/>
    <cellStyle name="Porcentagem 2 2 57" xfId="1890" xr:uid="{00000000-0005-0000-0000-00007A070000}"/>
    <cellStyle name="Porcentagem 2 2 58" xfId="1891" xr:uid="{00000000-0005-0000-0000-00007B070000}"/>
    <cellStyle name="Porcentagem 2 2 6" xfId="1892" xr:uid="{00000000-0005-0000-0000-00007C070000}"/>
    <cellStyle name="Porcentagem 2 2 7" xfId="1893" xr:uid="{00000000-0005-0000-0000-00007D070000}"/>
    <cellStyle name="Porcentagem 2 2 8" xfId="1894" xr:uid="{00000000-0005-0000-0000-00007E070000}"/>
    <cellStyle name="Porcentagem 2 2 9" xfId="1895" xr:uid="{00000000-0005-0000-0000-00007F070000}"/>
    <cellStyle name="Porcentagem 2 20" xfId="1896" xr:uid="{00000000-0005-0000-0000-000080070000}"/>
    <cellStyle name="Porcentagem 2 21" xfId="1897" xr:uid="{00000000-0005-0000-0000-000081070000}"/>
    <cellStyle name="Porcentagem 2 22" xfId="1898" xr:uid="{00000000-0005-0000-0000-000082070000}"/>
    <cellStyle name="Porcentagem 2 23" xfId="1899" xr:uid="{00000000-0005-0000-0000-000083070000}"/>
    <cellStyle name="Porcentagem 2 24" xfId="1900" xr:uid="{00000000-0005-0000-0000-000084070000}"/>
    <cellStyle name="Porcentagem 2 25" xfId="1901" xr:uid="{00000000-0005-0000-0000-000085070000}"/>
    <cellStyle name="Porcentagem 2 26" xfId="1902" xr:uid="{00000000-0005-0000-0000-000086070000}"/>
    <cellStyle name="Porcentagem 2 27" xfId="1903" xr:uid="{00000000-0005-0000-0000-000087070000}"/>
    <cellStyle name="Porcentagem 2 28" xfId="1904" xr:uid="{00000000-0005-0000-0000-000088070000}"/>
    <cellStyle name="Porcentagem 2 29" xfId="1905" xr:uid="{00000000-0005-0000-0000-000089070000}"/>
    <cellStyle name="Porcentagem 2 3" xfId="1906" xr:uid="{00000000-0005-0000-0000-00008A070000}"/>
    <cellStyle name="Porcentagem 2 30" xfId="1907" xr:uid="{00000000-0005-0000-0000-00008B070000}"/>
    <cellStyle name="Porcentagem 2 31" xfId="1908" xr:uid="{00000000-0005-0000-0000-00008C070000}"/>
    <cellStyle name="Porcentagem 2 32" xfId="1909" xr:uid="{00000000-0005-0000-0000-00008D070000}"/>
    <cellStyle name="Porcentagem 2 33" xfId="1910" xr:uid="{00000000-0005-0000-0000-00008E070000}"/>
    <cellStyle name="Porcentagem 2 34" xfId="1911" xr:uid="{00000000-0005-0000-0000-00008F070000}"/>
    <cellStyle name="Porcentagem 2 35" xfId="1912" xr:uid="{00000000-0005-0000-0000-000090070000}"/>
    <cellStyle name="Porcentagem 2 36" xfId="1913" xr:uid="{00000000-0005-0000-0000-000091070000}"/>
    <cellStyle name="Porcentagem 2 37" xfId="1914" xr:uid="{00000000-0005-0000-0000-000092070000}"/>
    <cellStyle name="Porcentagem 2 38" xfId="1915" xr:uid="{00000000-0005-0000-0000-000093070000}"/>
    <cellStyle name="Porcentagem 2 39" xfId="1916" xr:uid="{00000000-0005-0000-0000-000094070000}"/>
    <cellStyle name="Porcentagem 2 4" xfId="1917" xr:uid="{00000000-0005-0000-0000-000095070000}"/>
    <cellStyle name="Porcentagem 2 40" xfId="1918" xr:uid="{00000000-0005-0000-0000-000096070000}"/>
    <cellStyle name="Porcentagem 2 41" xfId="1919" xr:uid="{00000000-0005-0000-0000-000097070000}"/>
    <cellStyle name="Porcentagem 2 42" xfId="1920" xr:uid="{00000000-0005-0000-0000-000098070000}"/>
    <cellStyle name="Porcentagem 2 43" xfId="1921" xr:uid="{00000000-0005-0000-0000-000099070000}"/>
    <cellStyle name="Porcentagem 2 44" xfId="1922" xr:uid="{00000000-0005-0000-0000-00009A070000}"/>
    <cellStyle name="Porcentagem 2 45" xfId="1923" xr:uid="{00000000-0005-0000-0000-00009B070000}"/>
    <cellStyle name="Porcentagem 2 46" xfId="1924" xr:uid="{00000000-0005-0000-0000-00009C070000}"/>
    <cellStyle name="Porcentagem 2 47" xfId="1925" xr:uid="{00000000-0005-0000-0000-00009D070000}"/>
    <cellStyle name="Porcentagem 2 48" xfId="1926" xr:uid="{00000000-0005-0000-0000-00009E070000}"/>
    <cellStyle name="Porcentagem 2 49" xfId="1927" xr:uid="{00000000-0005-0000-0000-00009F070000}"/>
    <cellStyle name="Porcentagem 2 5" xfId="1928" xr:uid="{00000000-0005-0000-0000-0000A0070000}"/>
    <cellStyle name="Porcentagem 2 50" xfId="1929" xr:uid="{00000000-0005-0000-0000-0000A1070000}"/>
    <cellStyle name="Porcentagem 2 51" xfId="1930" xr:uid="{00000000-0005-0000-0000-0000A2070000}"/>
    <cellStyle name="Porcentagem 2 52" xfId="1931" xr:uid="{00000000-0005-0000-0000-0000A3070000}"/>
    <cellStyle name="Porcentagem 2 53" xfId="1932" xr:uid="{00000000-0005-0000-0000-0000A4070000}"/>
    <cellStyle name="Porcentagem 2 54" xfId="1933" xr:uid="{00000000-0005-0000-0000-0000A5070000}"/>
    <cellStyle name="Porcentagem 2 55" xfId="1934" xr:uid="{00000000-0005-0000-0000-0000A6070000}"/>
    <cellStyle name="Porcentagem 2 56" xfId="1935" xr:uid="{00000000-0005-0000-0000-0000A7070000}"/>
    <cellStyle name="Porcentagem 2 57" xfId="1936" xr:uid="{00000000-0005-0000-0000-0000A8070000}"/>
    <cellStyle name="Porcentagem 2 58" xfId="1937" xr:uid="{00000000-0005-0000-0000-0000A9070000}"/>
    <cellStyle name="Porcentagem 2 59" xfId="1938" xr:uid="{00000000-0005-0000-0000-0000AA070000}"/>
    <cellStyle name="Porcentagem 2 6" xfId="1939" xr:uid="{00000000-0005-0000-0000-0000AB070000}"/>
    <cellStyle name="Porcentagem 2 7" xfId="1940" xr:uid="{00000000-0005-0000-0000-0000AC070000}"/>
    <cellStyle name="Porcentagem 2 8" xfId="1941" xr:uid="{00000000-0005-0000-0000-0000AD070000}"/>
    <cellStyle name="Porcentagem 2 9" xfId="1942" xr:uid="{00000000-0005-0000-0000-0000AE070000}"/>
    <cellStyle name="Porcentagem 2_818889 Palmeirais Orc. Rec. Estrada Vicinal CM" xfId="1943" xr:uid="{00000000-0005-0000-0000-0000AF070000}"/>
    <cellStyle name="Porcentagem 3" xfId="1944" xr:uid="{00000000-0005-0000-0000-0000B0070000}"/>
    <cellStyle name="Porcentagem 3 10" xfId="1945" xr:uid="{00000000-0005-0000-0000-0000B1070000}"/>
    <cellStyle name="Porcentagem 3 11" xfId="1946" xr:uid="{00000000-0005-0000-0000-0000B2070000}"/>
    <cellStyle name="Porcentagem 3 12" xfId="1947" xr:uid="{00000000-0005-0000-0000-0000B3070000}"/>
    <cellStyle name="Porcentagem 3 13" xfId="1948" xr:uid="{00000000-0005-0000-0000-0000B4070000}"/>
    <cellStyle name="Porcentagem 3 14" xfId="1949" xr:uid="{00000000-0005-0000-0000-0000B5070000}"/>
    <cellStyle name="Porcentagem 3 15" xfId="1950" xr:uid="{00000000-0005-0000-0000-0000B6070000}"/>
    <cellStyle name="Porcentagem 3 16" xfId="1951" xr:uid="{00000000-0005-0000-0000-0000B7070000}"/>
    <cellStyle name="Porcentagem 3 17" xfId="1952" xr:uid="{00000000-0005-0000-0000-0000B8070000}"/>
    <cellStyle name="Porcentagem 3 18" xfId="1953" xr:uid="{00000000-0005-0000-0000-0000B9070000}"/>
    <cellStyle name="Porcentagem 3 19" xfId="1954" xr:uid="{00000000-0005-0000-0000-0000BA070000}"/>
    <cellStyle name="Porcentagem 3 2" xfId="1955" xr:uid="{00000000-0005-0000-0000-0000BB070000}"/>
    <cellStyle name="Porcentagem 3 2 10" xfId="1956" xr:uid="{00000000-0005-0000-0000-0000BC070000}"/>
    <cellStyle name="Porcentagem 3 2 11" xfId="1957" xr:uid="{00000000-0005-0000-0000-0000BD070000}"/>
    <cellStyle name="Porcentagem 3 2 12" xfId="1958" xr:uid="{00000000-0005-0000-0000-0000BE070000}"/>
    <cellStyle name="Porcentagem 3 2 13" xfId="1959" xr:uid="{00000000-0005-0000-0000-0000BF070000}"/>
    <cellStyle name="Porcentagem 3 2 14" xfId="1960" xr:uid="{00000000-0005-0000-0000-0000C0070000}"/>
    <cellStyle name="Porcentagem 3 2 15" xfId="1961" xr:uid="{00000000-0005-0000-0000-0000C1070000}"/>
    <cellStyle name="Porcentagem 3 2 16" xfId="1962" xr:uid="{00000000-0005-0000-0000-0000C2070000}"/>
    <cellStyle name="Porcentagem 3 2 17" xfId="1963" xr:uid="{00000000-0005-0000-0000-0000C3070000}"/>
    <cellStyle name="Porcentagem 3 2 18" xfId="1964" xr:uid="{00000000-0005-0000-0000-0000C4070000}"/>
    <cellStyle name="Porcentagem 3 2 19" xfId="1965" xr:uid="{00000000-0005-0000-0000-0000C5070000}"/>
    <cellStyle name="Porcentagem 3 2 2" xfId="1966" xr:uid="{00000000-0005-0000-0000-0000C6070000}"/>
    <cellStyle name="Porcentagem 3 2 20" xfId="1967" xr:uid="{00000000-0005-0000-0000-0000C7070000}"/>
    <cellStyle name="Porcentagem 3 2 21" xfId="1968" xr:uid="{00000000-0005-0000-0000-0000C8070000}"/>
    <cellStyle name="Porcentagem 3 2 22" xfId="1969" xr:uid="{00000000-0005-0000-0000-0000C9070000}"/>
    <cellStyle name="Porcentagem 3 2 23" xfId="1970" xr:uid="{00000000-0005-0000-0000-0000CA070000}"/>
    <cellStyle name="Porcentagem 3 2 24" xfId="1971" xr:uid="{00000000-0005-0000-0000-0000CB070000}"/>
    <cellStyle name="Porcentagem 3 2 25" xfId="1972" xr:uid="{00000000-0005-0000-0000-0000CC070000}"/>
    <cellStyle name="Porcentagem 3 2 26" xfId="1973" xr:uid="{00000000-0005-0000-0000-0000CD070000}"/>
    <cellStyle name="Porcentagem 3 2 27" xfId="1974" xr:uid="{00000000-0005-0000-0000-0000CE070000}"/>
    <cellStyle name="Porcentagem 3 2 28" xfId="1975" xr:uid="{00000000-0005-0000-0000-0000CF070000}"/>
    <cellStyle name="Porcentagem 3 2 29" xfId="1976" xr:uid="{00000000-0005-0000-0000-0000D0070000}"/>
    <cellStyle name="Porcentagem 3 2 3" xfId="1977" xr:uid="{00000000-0005-0000-0000-0000D1070000}"/>
    <cellStyle name="Porcentagem 3 2 30" xfId="1978" xr:uid="{00000000-0005-0000-0000-0000D2070000}"/>
    <cellStyle name="Porcentagem 3 2 31" xfId="1979" xr:uid="{00000000-0005-0000-0000-0000D3070000}"/>
    <cellStyle name="Porcentagem 3 2 32" xfId="1980" xr:uid="{00000000-0005-0000-0000-0000D4070000}"/>
    <cellStyle name="Porcentagem 3 2 33" xfId="1981" xr:uid="{00000000-0005-0000-0000-0000D5070000}"/>
    <cellStyle name="Porcentagem 3 2 34" xfId="1982" xr:uid="{00000000-0005-0000-0000-0000D6070000}"/>
    <cellStyle name="Porcentagem 3 2 35" xfId="1983" xr:uid="{00000000-0005-0000-0000-0000D7070000}"/>
    <cellStyle name="Porcentagem 3 2 36" xfId="1984" xr:uid="{00000000-0005-0000-0000-0000D8070000}"/>
    <cellStyle name="Porcentagem 3 2 37" xfId="1985" xr:uid="{00000000-0005-0000-0000-0000D9070000}"/>
    <cellStyle name="Porcentagem 3 2 38" xfId="1986" xr:uid="{00000000-0005-0000-0000-0000DA070000}"/>
    <cellStyle name="Porcentagem 3 2 39" xfId="1987" xr:uid="{00000000-0005-0000-0000-0000DB070000}"/>
    <cellStyle name="Porcentagem 3 2 4" xfId="1988" xr:uid="{00000000-0005-0000-0000-0000DC070000}"/>
    <cellStyle name="Porcentagem 3 2 40" xfId="1989" xr:uid="{00000000-0005-0000-0000-0000DD070000}"/>
    <cellStyle name="Porcentagem 3 2 41" xfId="1990" xr:uid="{00000000-0005-0000-0000-0000DE070000}"/>
    <cellStyle name="Porcentagem 3 2 42" xfId="1991" xr:uid="{00000000-0005-0000-0000-0000DF070000}"/>
    <cellStyle name="Porcentagem 3 2 43" xfId="1992" xr:uid="{00000000-0005-0000-0000-0000E0070000}"/>
    <cellStyle name="Porcentagem 3 2 44" xfId="1993" xr:uid="{00000000-0005-0000-0000-0000E1070000}"/>
    <cellStyle name="Porcentagem 3 2 45" xfId="1994" xr:uid="{00000000-0005-0000-0000-0000E2070000}"/>
    <cellStyle name="Porcentagem 3 2 46" xfId="1995" xr:uid="{00000000-0005-0000-0000-0000E3070000}"/>
    <cellStyle name="Porcentagem 3 2 47" xfId="1996" xr:uid="{00000000-0005-0000-0000-0000E4070000}"/>
    <cellStyle name="Porcentagem 3 2 48" xfId="1997" xr:uid="{00000000-0005-0000-0000-0000E5070000}"/>
    <cellStyle name="Porcentagem 3 2 49" xfId="1998" xr:uid="{00000000-0005-0000-0000-0000E6070000}"/>
    <cellStyle name="Porcentagem 3 2 5" xfId="1999" xr:uid="{00000000-0005-0000-0000-0000E7070000}"/>
    <cellStyle name="Porcentagem 3 2 50" xfId="2000" xr:uid="{00000000-0005-0000-0000-0000E8070000}"/>
    <cellStyle name="Porcentagem 3 2 51" xfId="2001" xr:uid="{00000000-0005-0000-0000-0000E9070000}"/>
    <cellStyle name="Porcentagem 3 2 52" xfId="2002" xr:uid="{00000000-0005-0000-0000-0000EA070000}"/>
    <cellStyle name="Porcentagem 3 2 53" xfId="2003" xr:uid="{00000000-0005-0000-0000-0000EB070000}"/>
    <cellStyle name="Porcentagem 3 2 54" xfId="2004" xr:uid="{00000000-0005-0000-0000-0000EC070000}"/>
    <cellStyle name="Porcentagem 3 2 55" xfId="2005" xr:uid="{00000000-0005-0000-0000-0000ED070000}"/>
    <cellStyle name="Porcentagem 3 2 56" xfId="2006" xr:uid="{00000000-0005-0000-0000-0000EE070000}"/>
    <cellStyle name="Porcentagem 3 2 57" xfId="2007" xr:uid="{00000000-0005-0000-0000-0000EF070000}"/>
    <cellStyle name="Porcentagem 3 2 58" xfId="2008" xr:uid="{00000000-0005-0000-0000-0000F0070000}"/>
    <cellStyle name="Porcentagem 3 2 6" xfId="2009" xr:uid="{00000000-0005-0000-0000-0000F1070000}"/>
    <cellStyle name="Porcentagem 3 2 7" xfId="2010" xr:uid="{00000000-0005-0000-0000-0000F2070000}"/>
    <cellStyle name="Porcentagem 3 2 8" xfId="2011" xr:uid="{00000000-0005-0000-0000-0000F3070000}"/>
    <cellStyle name="Porcentagem 3 2 9" xfId="2012" xr:uid="{00000000-0005-0000-0000-0000F4070000}"/>
    <cellStyle name="Porcentagem 3 20" xfId="2013" xr:uid="{00000000-0005-0000-0000-0000F5070000}"/>
    <cellStyle name="Porcentagem 3 21" xfId="2014" xr:uid="{00000000-0005-0000-0000-0000F6070000}"/>
    <cellStyle name="Porcentagem 3 22" xfId="2015" xr:uid="{00000000-0005-0000-0000-0000F7070000}"/>
    <cellStyle name="Porcentagem 3 23" xfId="2016" xr:uid="{00000000-0005-0000-0000-0000F8070000}"/>
    <cellStyle name="Porcentagem 3 24" xfId="2017" xr:uid="{00000000-0005-0000-0000-0000F9070000}"/>
    <cellStyle name="Porcentagem 3 25" xfId="2018" xr:uid="{00000000-0005-0000-0000-0000FA070000}"/>
    <cellStyle name="Porcentagem 3 26" xfId="2019" xr:uid="{00000000-0005-0000-0000-0000FB070000}"/>
    <cellStyle name="Porcentagem 3 27" xfId="2020" xr:uid="{00000000-0005-0000-0000-0000FC070000}"/>
    <cellStyle name="Porcentagem 3 28" xfId="2021" xr:uid="{00000000-0005-0000-0000-0000FD070000}"/>
    <cellStyle name="Porcentagem 3 29" xfId="2022" xr:uid="{00000000-0005-0000-0000-0000FE070000}"/>
    <cellStyle name="Porcentagem 3 3" xfId="2023" xr:uid="{00000000-0005-0000-0000-0000FF070000}"/>
    <cellStyle name="Porcentagem 3 3 2" xfId="2024" xr:uid="{00000000-0005-0000-0000-000000080000}"/>
    <cellStyle name="Porcentagem 3 3 3" xfId="2025" xr:uid="{00000000-0005-0000-0000-000001080000}"/>
    <cellStyle name="Porcentagem 3 3 4" xfId="2026" xr:uid="{00000000-0005-0000-0000-000002080000}"/>
    <cellStyle name="Porcentagem 3 3 5" xfId="2027" xr:uid="{00000000-0005-0000-0000-000003080000}"/>
    <cellStyle name="Porcentagem 3 3 6" xfId="2028" xr:uid="{00000000-0005-0000-0000-000004080000}"/>
    <cellStyle name="Porcentagem 3 30" xfId="2029" xr:uid="{00000000-0005-0000-0000-000005080000}"/>
    <cellStyle name="Porcentagem 3 31" xfId="2030" xr:uid="{00000000-0005-0000-0000-000006080000}"/>
    <cellStyle name="Porcentagem 3 32" xfId="2031" xr:uid="{00000000-0005-0000-0000-000007080000}"/>
    <cellStyle name="Porcentagem 3 33" xfId="2032" xr:uid="{00000000-0005-0000-0000-000008080000}"/>
    <cellStyle name="Porcentagem 3 34" xfId="2033" xr:uid="{00000000-0005-0000-0000-000009080000}"/>
    <cellStyle name="Porcentagem 3 35" xfId="2034" xr:uid="{00000000-0005-0000-0000-00000A080000}"/>
    <cellStyle name="Porcentagem 3 36" xfId="2035" xr:uid="{00000000-0005-0000-0000-00000B080000}"/>
    <cellStyle name="Porcentagem 3 37" xfId="2036" xr:uid="{00000000-0005-0000-0000-00000C080000}"/>
    <cellStyle name="Porcentagem 3 38" xfId="2037" xr:uid="{00000000-0005-0000-0000-00000D080000}"/>
    <cellStyle name="Porcentagem 3 39" xfId="2038" xr:uid="{00000000-0005-0000-0000-00000E080000}"/>
    <cellStyle name="Porcentagem 3 4" xfId="2039" xr:uid="{00000000-0005-0000-0000-00000F080000}"/>
    <cellStyle name="Porcentagem 3 4 2" xfId="2040" xr:uid="{00000000-0005-0000-0000-000010080000}"/>
    <cellStyle name="Porcentagem 3 4 3" xfId="2041" xr:uid="{00000000-0005-0000-0000-000011080000}"/>
    <cellStyle name="Porcentagem 3 4 4" xfId="2042" xr:uid="{00000000-0005-0000-0000-000012080000}"/>
    <cellStyle name="Porcentagem 3 4 5" xfId="2043" xr:uid="{00000000-0005-0000-0000-000013080000}"/>
    <cellStyle name="Porcentagem 3 4 6" xfId="2044" xr:uid="{00000000-0005-0000-0000-000014080000}"/>
    <cellStyle name="Porcentagem 3 40" xfId="2045" xr:uid="{00000000-0005-0000-0000-000015080000}"/>
    <cellStyle name="Porcentagem 3 41" xfId="2046" xr:uid="{00000000-0005-0000-0000-000016080000}"/>
    <cellStyle name="Porcentagem 3 42" xfId="2047" xr:uid="{00000000-0005-0000-0000-000017080000}"/>
    <cellStyle name="Porcentagem 3 43" xfId="2048" xr:uid="{00000000-0005-0000-0000-000018080000}"/>
    <cellStyle name="Porcentagem 3 44" xfId="2049" xr:uid="{00000000-0005-0000-0000-000019080000}"/>
    <cellStyle name="Porcentagem 3 45" xfId="2050" xr:uid="{00000000-0005-0000-0000-00001A080000}"/>
    <cellStyle name="Porcentagem 3 46" xfId="2051" xr:uid="{00000000-0005-0000-0000-00001B080000}"/>
    <cellStyle name="Porcentagem 3 47" xfId="2052" xr:uid="{00000000-0005-0000-0000-00001C080000}"/>
    <cellStyle name="Porcentagem 3 48" xfId="2053" xr:uid="{00000000-0005-0000-0000-00001D080000}"/>
    <cellStyle name="Porcentagem 3 49" xfId="2054" xr:uid="{00000000-0005-0000-0000-00001E080000}"/>
    <cellStyle name="Porcentagem 3 5" xfId="2055" xr:uid="{00000000-0005-0000-0000-00001F080000}"/>
    <cellStyle name="Porcentagem 3 5 2" xfId="2056" xr:uid="{00000000-0005-0000-0000-000020080000}"/>
    <cellStyle name="Porcentagem 3 5 3" xfId="2057" xr:uid="{00000000-0005-0000-0000-000021080000}"/>
    <cellStyle name="Porcentagem 3 5 4" xfId="2058" xr:uid="{00000000-0005-0000-0000-000022080000}"/>
    <cellStyle name="Porcentagem 3 5 5" xfId="2059" xr:uid="{00000000-0005-0000-0000-000023080000}"/>
    <cellStyle name="Porcentagem 3 5 6" xfId="2060" xr:uid="{00000000-0005-0000-0000-000024080000}"/>
    <cellStyle name="Porcentagem 3 50" xfId="2061" xr:uid="{00000000-0005-0000-0000-000025080000}"/>
    <cellStyle name="Porcentagem 3 51" xfId="2062" xr:uid="{00000000-0005-0000-0000-000026080000}"/>
    <cellStyle name="Porcentagem 3 52" xfId="2063" xr:uid="{00000000-0005-0000-0000-000027080000}"/>
    <cellStyle name="Porcentagem 3 53" xfId="2064" xr:uid="{00000000-0005-0000-0000-000028080000}"/>
    <cellStyle name="Porcentagem 3 54" xfId="2065" xr:uid="{00000000-0005-0000-0000-000029080000}"/>
    <cellStyle name="Porcentagem 3 55" xfId="2066" xr:uid="{00000000-0005-0000-0000-00002A080000}"/>
    <cellStyle name="Porcentagem 3 56" xfId="2067" xr:uid="{00000000-0005-0000-0000-00002B080000}"/>
    <cellStyle name="Porcentagem 3 57" xfId="2068" xr:uid="{00000000-0005-0000-0000-00002C080000}"/>
    <cellStyle name="Porcentagem 3 58" xfId="2069" xr:uid="{00000000-0005-0000-0000-00002D080000}"/>
    <cellStyle name="Porcentagem 3 59" xfId="2070" xr:uid="{00000000-0005-0000-0000-00002E080000}"/>
    <cellStyle name="Porcentagem 3 6" xfId="2071" xr:uid="{00000000-0005-0000-0000-00002F080000}"/>
    <cellStyle name="Porcentagem 3 60" xfId="2072" xr:uid="{00000000-0005-0000-0000-000030080000}"/>
    <cellStyle name="Porcentagem 3 61" xfId="2073" xr:uid="{00000000-0005-0000-0000-000031080000}"/>
    <cellStyle name="Porcentagem 3 62" xfId="2074" xr:uid="{00000000-0005-0000-0000-000032080000}"/>
    <cellStyle name="Porcentagem 3 7" xfId="2075" xr:uid="{00000000-0005-0000-0000-000033080000}"/>
    <cellStyle name="Porcentagem 3 8" xfId="2076" xr:uid="{00000000-0005-0000-0000-000034080000}"/>
    <cellStyle name="Porcentagem 3 9" xfId="2077" xr:uid="{00000000-0005-0000-0000-000035080000}"/>
    <cellStyle name="Porcentagem 3_818889 Palmeirais Orc. Rec. Estrada Vicinal CM" xfId="2078" xr:uid="{00000000-0005-0000-0000-000036080000}"/>
    <cellStyle name="Porcentagem 4" xfId="2079" xr:uid="{00000000-0005-0000-0000-000037080000}"/>
    <cellStyle name="Porcentagem 4 10" xfId="2080" xr:uid="{00000000-0005-0000-0000-000038080000}"/>
    <cellStyle name="Porcentagem 4 11" xfId="2081" xr:uid="{00000000-0005-0000-0000-000039080000}"/>
    <cellStyle name="Porcentagem 4 12" xfId="2082" xr:uid="{00000000-0005-0000-0000-00003A080000}"/>
    <cellStyle name="Porcentagem 4 13" xfId="2083" xr:uid="{00000000-0005-0000-0000-00003B080000}"/>
    <cellStyle name="Porcentagem 4 14" xfId="2084" xr:uid="{00000000-0005-0000-0000-00003C080000}"/>
    <cellStyle name="Porcentagem 4 15" xfId="2085" xr:uid="{00000000-0005-0000-0000-00003D080000}"/>
    <cellStyle name="Porcentagem 4 16" xfId="2086" xr:uid="{00000000-0005-0000-0000-00003E080000}"/>
    <cellStyle name="Porcentagem 4 17" xfId="2087" xr:uid="{00000000-0005-0000-0000-00003F080000}"/>
    <cellStyle name="Porcentagem 4 18" xfId="2088" xr:uid="{00000000-0005-0000-0000-000040080000}"/>
    <cellStyle name="Porcentagem 4 19" xfId="2089" xr:uid="{00000000-0005-0000-0000-000041080000}"/>
    <cellStyle name="Porcentagem 4 2" xfId="2090" xr:uid="{00000000-0005-0000-0000-000042080000}"/>
    <cellStyle name="Porcentagem 4 2 2" xfId="2091" xr:uid="{00000000-0005-0000-0000-000043080000}"/>
    <cellStyle name="Porcentagem 4 2 3" xfId="2092" xr:uid="{00000000-0005-0000-0000-000044080000}"/>
    <cellStyle name="Porcentagem 4 2 4" xfId="2093" xr:uid="{00000000-0005-0000-0000-000045080000}"/>
    <cellStyle name="Porcentagem 4 2 5" xfId="2094" xr:uid="{00000000-0005-0000-0000-000046080000}"/>
    <cellStyle name="Porcentagem 4 2 6" xfId="2095" xr:uid="{00000000-0005-0000-0000-000047080000}"/>
    <cellStyle name="Porcentagem 4 20" xfId="2096" xr:uid="{00000000-0005-0000-0000-000048080000}"/>
    <cellStyle name="Porcentagem 4 21" xfId="2097" xr:uid="{00000000-0005-0000-0000-000049080000}"/>
    <cellStyle name="Porcentagem 4 22" xfId="2098" xr:uid="{00000000-0005-0000-0000-00004A080000}"/>
    <cellStyle name="Porcentagem 4 23" xfId="2099" xr:uid="{00000000-0005-0000-0000-00004B080000}"/>
    <cellStyle name="Porcentagem 4 24" xfId="2100" xr:uid="{00000000-0005-0000-0000-00004C080000}"/>
    <cellStyle name="Porcentagem 4 25" xfId="2101" xr:uid="{00000000-0005-0000-0000-00004D080000}"/>
    <cellStyle name="Porcentagem 4 26" xfId="2102" xr:uid="{00000000-0005-0000-0000-00004E080000}"/>
    <cellStyle name="Porcentagem 4 27" xfId="2103" xr:uid="{00000000-0005-0000-0000-00004F080000}"/>
    <cellStyle name="Porcentagem 4 28" xfId="2104" xr:uid="{00000000-0005-0000-0000-000050080000}"/>
    <cellStyle name="Porcentagem 4 29" xfId="2105" xr:uid="{00000000-0005-0000-0000-000051080000}"/>
    <cellStyle name="Porcentagem 4 3" xfId="2106" xr:uid="{00000000-0005-0000-0000-000052080000}"/>
    <cellStyle name="Porcentagem 4 3 2" xfId="2107" xr:uid="{00000000-0005-0000-0000-000053080000}"/>
    <cellStyle name="Porcentagem 4 3 3" xfId="2108" xr:uid="{00000000-0005-0000-0000-000054080000}"/>
    <cellStyle name="Porcentagem 4 3 4" xfId="2109" xr:uid="{00000000-0005-0000-0000-000055080000}"/>
    <cellStyle name="Porcentagem 4 3 5" xfId="2110" xr:uid="{00000000-0005-0000-0000-000056080000}"/>
    <cellStyle name="Porcentagem 4 3 6" xfId="2111" xr:uid="{00000000-0005-0000-0000-000057080000}"/>
    <cellStyle name="Porcentagem 4 30" xfId="2112" xr:uid="{00000000-0005-0000-0000-000058080000}"/>
    <cellStyle name="Porcentagem 4 31" xfId="2113" xr:uid="{00000000-0005-0000-0000-000059080000}"/>
    <cellStyle name="Porcentagem 4 32" xfId="2114" xr:uid="{00000000-0005-0000-0000-00005A080000}"/>
    <cellStyle name="Porcentagem 4 33" xfId="2115" xr:uid="{00000000-0005-0000-0000-00005B080000}"/>
    <cellStyle name="Porcentagem 4 34" xfId="2116" xr:uid="{00000000-0005-0000-0000-00005C080000}"/>
    <cellStyle name="Porcentagem 4 35" xfId="2117" xr:uid="{00000000-0005-0000-0000-00005D080000}"/>
    <cellStyle name="Porcentagem 4 36" xfId="2118" xr:uid="{00000000-0005-0000-0000-00005E080000}"/>
    <cellStyle name="Porcentagem 4 37" xfId="2119" xr:uid="{00000000-0005-0000-0000-00005F080000}"/>
    <cellStyle name="Porcentagem 4 38" xfId="2120" xr:uid="{00000000-0005-0000-0000-000060080000}"/>
    <cellStyle name="Porcentagem 4 39" xfId="2121" xr:uid="{00000000-0005-0000-0000-000061080000}"/>
    <cellStyle name="Porcentagem 4 4" xfId="2122" xr:uid="{00000000-0005-0000-0000-000062080000}"/>
    <cellStyle name="Porcentagem 4 4 2" xfId="2123" xr:uid="{00000000-0005-0000-0000-000063080000}"/>
    <cellStyle name="Porcentagem 4 4 3" xfId="2124" xr:uid="{00000000-0005-0000-0000-000064080000}"/>
    <cellStyle name="Porcentagem 4 4 4" xfId="2125" xr:uid="{00000000-0005-0000-0000-000065080000}"/>
    <cellStyle name="Porcentagem 4 4 5" xfId="2126" xr:uid="{00000000-0005-0000-0000-000066080000}"/>
    <cellStyle name="Porcentagem 4 4 6" xfId="2127" xr:uid="{00000000-0005-0000-0000-000067080000}"/>
    <cellStyle name="Porcentagem 4 40" xfId="2128" xr:uid="{00000000-0005-0000-0000-000068080000}"/>
    <cellStyle name="Porcentagem 4 41" xfId="2129" xr:uid="{00000000-0005-0000-0000-000069080000}"/>
    <cellStyle name="Porcentagem 4 42" xfId="2130" xr:uid="{00000000-0005-0000-0000-00006A080000}"/>
    <cellStyle name="Porcentagem 4 43" xfId="2131" xr:uid="{00000000-0005-0000-0000-00006B080000}"/>
    <cellStyle name="Porcentagem 4 44" xfId="2132" xr:uid="{00000000-0005-0000-0000-00006C080000}"/>
    <cellStyle name="Porcentagem 4 45" xfId="2133" xr:uid="{00000000-0005-0000-0000-00006D080000}"/>
    <cellStyle name="Porcentagem 4 46" xfId="2134" xr:uid="{00000000-0005-0000-0000-00006E080000}"/>
    <cellStyle name="Porcentagem 4 47" xfId="2135" xr:uid="{00000000-0005-0000-0000-00006F080000}"/>
    <cellStyle name="Porcentagem 4 48" xfId="2136" xr:uid="{00000000-0005-0000-0000-000070080000}"/>
    <cellStyle name="Porcentagem 4 49" xfId="2137" xr:uid="{00000000-0005-0000-0000-000071080000}"/>
    <cellStyle name="Porcentagem 4 5" xfId="2138" xr:uid="{00000000-0005-0000-0000-000072080000}"/>
    <cellStyle name="Porcentagem 4 50" xfId="2139" xr:uid="{00000000-0005-0000-0000-000073080000}"/>
    <cellStyle name="Porcentagem 4 51" xfId="2140" xr:uid="{00000000-0005-0000-0000-000074080000}"/>
    <cellStyle name="Porcentagem 4 52" xfId="2141" xr:uid="{00000000-0005-0000-0000-000075080000}"/>
    <cellStyle name="Porcentagem 4 53" xfId="2142" xr:uid="{00000000-0005-0000-0000-000076080000}"/>
    <cellStyle name="Porcentagem 4 54" xfId="2143" xr:uid="{00000000-0005-0000-0000-000077080000}"/>
    <cellStyle name="Porcentagem 4 55" xfId="2144" xr:uid="{00000000-0005-0000-0000-000078080000}"/>
    <cellStyle name="Porcentagem 4 56" xfId="2145" xr:uid="{00000000-0005-0000-0000-000079080000}"/>
    <cellStyle name="Porcentagem 4 57" xfId="2146" xr:uid="{00000000-0005-0000-0000-00007A080000}"/>
    <cellStyle name="Porcentagem 4 58" xfId="2147" xr:uid="{00000000-0005-0000-0000-00007B080000}"/>
    <cellStyle name="Porcentagem 4 59" xfId="2148" xr:uid="{00000000-0005-0000-0000-00007C080000}"/>
    <cellStyle name="Porcentagem 4 6" xfId="2149" xr:uid="{00000000-0005-0000-0000-00007D080000}"/>
    <cellStyle name="Porcentagem 4 60" xfId="2150" xr:uid="{00000000-0005-0000-0000-00007E080000}"/>
    <cellStyle name="Porcentagem 4 61" xfId="2151" xr:uid="{00000000-0005-0000-0000-00007F080000}"/>
    <cellStyle name="Porcentagem 4 7" xfId="2152" xr:uid="{00000000-0005-0000-0000-000080080000}"/>
    <cellStyle name="Porcentagem 4 8" xfId="2153" xr:uid="{00000000-0005-0000-0000-000081080000}"/>
    <cellStyle name="Porcentagem 4 9" xfId="2154" xr:uid="{00000000-0005-0000-0000-000082080000}"/>
    <cellStyle name="Ruim" xfId="1612" builtinId="27" customBuiltin="1"/>
    <cellStyle name="Saída" xfId="2155" builtinId="21" customBuiltin="1"/>
    <cellStyle name="Separador de milhares 10" xfId="2156" xr:uid="{00000000-0005-0000-0000-000085080000}"/>
    <cellStyle name="Separador de milhares 11" xfId="2157" xr:uid="{00000000-0005-0000-0000-000086080000}"/>
    <cellStyle name="Separador de milhares 12" xfId="2158" xr:uid="{00000000-0005-0000-0000-000087080000}"/>
    <cellStyle name="Separador de milhares 13" xfId="2159" xr:uid="{00000000-0005-0000-0000-000088080000}"/>
    <cellStyle name="Separador de milhares 13 4" xfId="2874" xr:uid="{00000000-0005-0000-0000-000089080000}"/>
    <cellStyle name="Separador de milhares 2" xfId="2160" xr:uid="{00000000-0005-0000-0000-00008A080000}"/>
    <cellStyle name="Separador de milhares 2 10" xfId="2161" xr:uid="{00000000-0005-0000-0000-00008B080000}"/>
    <cellStyle name="Separador de milhares 2 10 2" xfId="2876" xr:uid="{00000000-0005-0000-0000-00008C080000}"/>
    <cellStyle name="Separador de milhares 2 11" xfId="2162" xr:uid="{00000000-0005-0000-0000-00008D080000}"/>
    <cellStyle name="Separador de milhares 2 11 2" xfId="2877" xr:uid="{00000000-0005-0000-0000-00008E080000}"/>
    <cellStyle name="Separador de milhares 2 12" xfId="2163" xr:uid="{00000000-0005-0000-0000-00008F080000}"/>
    <cellStyle name="Separador de milhares 2 12 2" xfId="2878" xr:uid="{00000000-0005-0000-0000-000090080000}"/>
    <cellStyle name="Separador de milhares 2 13" xfId="2164" xr:uid="{00000000-0005-0000-0000-000091080000}"/>
    <cellStyle name="Separador de milhares 2 13 2" xfId="2879" xr:uid="{00000000-0005-0000-0000-000092080000}"/>
    <cellStyle name="Separador de milhares 2 14" xfId="2165" xr:uid="{00000000-0005-0000-0000-000093080000}"/>
    <cellStyle name="Separador de milhares 2 14 2" xfId="2880" xr:uid="{00000000-0005-0000-0000-000094080000}"/>
    <cellStyle name="Separador de milhares 2 15" xfId="2166" xr:uid="{00000000-0005-0000-0000-000095080000}"/>
    <cellStyle name="Separador de milhares 2 15 2" xfId="2881" xr:uid="{00000000-0005-0000-0000-000096080000}"/>
    <cellStyle name="Separador de milhares 2 16" xfId="2167" xr:uid="{00000000-0005-0000-0000-000097080000}"/>
    <cellStyle name="Separador de milhares 2 16 2" xfId="2882" xr:uid="{00000000-0005-0000-0000-000098080000}"/>
    <cellStyle name="Separador de milhares 2 17" xfId="2168" xr:uid="{00000000-0005-0000-0000-000099080000}"/>
    <cellStyle name="Separador de milhares 2 17 2" xfId="2883" xr:uid="{00000000-0005-0000-0000-00009A080000}"/>
    <cellStyle name="Separador de milhares 2 18" xfId="2169" xr:uid="{00000000-0005-0000-0000-00009B080000}"/>
    <cellStyle name="Separador de milhares 2 18 2" xfId="2884" xr:uid="{00000000-0005-0000-0000-00009C080000}"/>
    <cellStyle name="Separador de milhares 2 19" xfId="2170" xr:uid="{00000000-0005-0000-0000-00009D080000}"/>
    <cellStyle name="Separador de milhares 2 19 2" xfId="2885" xr:uid="{00000000-0005-0000-0000-00009E080000}"/>
    <cellStyle name="Separador de milhares 2 2" xfId="2171" xr:uid="{00000000-0005-0000-0000-00009F080000}"/>
    <cellStyle name="Separador de milhares 2 2 10" xfId="2172" xr:uid="{00000000-0005-0000-0000-0000A0080000}"/>
    <cellStyle name="Separador de milhares 2 2 10 2" xfId="2887" xr:uid="{00000000-0005-0000-0000-0000A1080000}"/>
    <cellStyle name="Separador de milhares 2 2 11" xfId="2173" xr:uid="{00000000-0005-0000-0000-0000A2080000}"/>
    <cellStyle name="Separador de milhares 2 2 11 2" xfId="2888" xr:uid="{00000000-0005-0000-0000-0000A3080000}"/>
    <cellStyle name="Separador de milhares 2 2 12" xfId="2174" xr:uid="{00000000-0005-0000-0000-0000A4080000}"/>
    <cellStyle name="Separador de milhares 2 2 12 2" xfId="2889" xr:uid="{00000000-0005-0000-0000-0000A5080000}"/>
    <cellStyle name="Separador de milhares 2 2 13" xfId="2175" xr:uid="{00000000-0005-0000-0000-0000A6080000}"/>
    <cellStyle name="Separador de milhares 2 2 13 2" xfId="2890" xr:uid="{00000000-0005-0000-0000-0000A7080000}"/>
    <cellStyle name="Separador de milhares 2 2 14" xfId="2176" xr:uid="{00000000-0005-0000-0000-0000A8080000}"/>
    <cellStyle name="Separador de milhares 2 2 14 2" xfId="2891" xr:uid="{00000000-0005-0000-0000-0000A9080000}"/>
    <cellStyle name="Separador de milhares 2 2 15" xfId="2177" xr:uid="{00000000-0005-0000-0000-0000AA080000}"/>
    <cellStyle name="Separador de milhares 2 2 15 2" xfId="2892" xr:uid="{00000000-0005-0000-0000-0000AB080000}"/>
    <cellStyle name="Separador de milhares 2 2 16" xfId="2178" xr:uid="{00000000-0005-0000-0000-0000AC080000}"/>
    <cellStyle name="Separador de milhares 2 2 16 2" xfId="2893" xr:uid="{00000000-0005-0000-0000-0000AD080000}"/>
    <cellStyle name="Separador de milhares 2 2 17" xfId="2179" xr:uid="{00000000-0005-0000-0000-0000AE080000}"/>
    <cellStyle name="Separador de milhares 2 2 17 2" xfId="2894" xr:uid="{00000000-0005-0000-0000-0000AF080000}"/>
    <cellStyle name="Separador de milhares 2 2 18" xfId="2180" xr:uid="{00000000-0005-0000-0000-0000B0080000}"/>
    <cellStyle name="Separador de milhares 2 2 18 2" xfId="2895" xr:uid="{00000000-0005-0000-0000-0000B1080000}"/>
    <cellStyle name="Separador de milhares 2 2 19" xfId="2181" xr:uid="{00000000-0005-0000-0000-0000B2080000}"/>
    <cellStyle name="Separador de milhares 2 2 19 2" xfId="2896" xr:uid="{00000000-0005-0000-0000-0000B3080000}"/>
    <cellStyle name="Separador de milhares 2 2 2" xfId="2182" xr:uid="{00000000-0005-0000-0000-0000B4080000}"/>
    <cellStyle name="Separador de milhares 2 2 2 10" xfId="2183" xr:uid="{00000000-0005-0000-0000-0000B5080000}"/>
    <cellStyle name="Separador de milhares 2 2 2 11" xfId="2184" xr:uid="{00000000-0005-0000-0000-0000B6080000}"/>
    <cellStyle name="Separador de milhares 2 2 2 12" xfId="2185" xr:uid="{00000000-0005-0000-0000-0000B7080000}"/>
    <cellStyle name="Separador de milhares 2 2 2 13" xfId="2186" xr:uid="{00000000-0005-0000-0000-0000B8080000}"/>
    <cellStyle name="Separador de milhares 2 2 2 14" xfId="2187" xr:uid="{00000000-0005-0000-0000-0000B9080000}"/>
    <cellStyle name="Separador de milhares 2 2 2 15" xfId="2188" xr:uid="{00000000-0005-0000-0000-0000BA080000}"/>
    <cellStyle name="Separador de milhares 2 2 2 16" xfId="2189" xr:uid="{00000000-0005-0000-0000-0000BB080000}"/>
    <cellStyle name="Separador de milhares 2 2 2 17" xfId="2190" xr:uid="{00000000-0005-0000-0000-0000BC080000}"/>
    <cellStyle name="Separador de milhares 2 2 2 18" xfId="2191" xr:uid="{00000000-0005-0000-0000-0000BD080000}"/>
    <cellStyle name="Separador de milhares 2 2 2 19" xfId="2192" xr:uid="{00000000-0005-0000-0000-0000BE080000}"/>
    <cellStyle name="Separador de milhares 2 2 2 2" xfId="2193" xr:uid="{00000000-0005-0000-0000-0000BF080000}"/>
    <cellStyle name="Separador de milhares 2 2 2 20" xfId="2194" xr:uid="{00000000-0005-0000-0000-0000C0080000}"/>
    <cellStyle name="Separador de milhares 2 2 2 21" xfId="2195" xr:uid="{00000000-0005-0000-0000-0000C1080000}"/>
    <cellStyle name="Separador de milhares 2 2 2 22" xfId="2196" xr:uid="{00000000-0005-0000-0000-0000C2080000}"/>
    <cellStyle name="Separador de milhares 2 2 2 23" xfId="2197" xr:uid="{00000000-0005-0000-0000-0000C3080000}"/>
    <cellStyle name="Separador de milhares 2 2 2 24" xfId="2198" xr:uid="{00000000-0005-0000-0000-0000C4080000}"/>
    <cellStyle name="Separador de milhares 2 2 2 25" xfId="2199" xr:uid="{00000000-0005-0000-0000-0000C5080000}"/>
    <cellStyle name="Separador de milhares 2 2 2 26" xfId="2200" xr:uid="{00000000-0005-0000-0000-0000C6080000}"/>
    <cellStyle name="Separador de milhares 2 2 2 27" xfId="2201" xr:uid="{00000000-0005-0000-0000-0000C7080000}"/>
    <cellStyle name="Separador de milhares 2 2 2 28" xfId="2202" xr:uid="{00000000-0005-0000-0000-0000C8080000}"/>
    <cellStyle name="Separador de milhares 2 2 2 29" xfId="2203" xr:uid="{00000000-0005-0000-0000-0000C9080000}"/>
    <cellStyle name="Separador de milhares 2 2 2 3" xfId="2204" xr:uid="{00000000-0005-0000-0000-0000CA080000}"/>
    <cellStyle name="Separador de milhares 2 2 2 30" xfId="2205" xr:uid="{00000000-0005-0000-0000-0000CB080000}"/>
    <cellStyle name="Separador de milhares 2 2 2 31" xfId="2206" xr:uid="{00000000-0005-0000-0000-0000CC080000}"/>
    <cellStyle name="Separador de milhares 2 2 2 32" xfId="2207" xr:uid="{00000000-0005-0000-0000-0000CD080000}"/>
    <cellStyle name="Separador de milhares 2 2 2 33" xfId="2208" xr:uid="{00000000-0005-0000-0000-0000CE080000}"/>
    <cellStyle name="Separador de milhares 2 2 2 34" xfId="2209" xr:uid="{00000000-0005-0000-0000-0000CF080000}"/>
    <cellStyle name="Separador de milhares 2 2 2 35" xfId="2210" xr:uid="{00000000-0005-0000-0000-0000D0080000}"/>
    <cellStyle name="Separador de milhares 2 2 2 36" xfId="2211" xr:uid="{00000000-0005-0000-0000-0000D1080000}"/>
    <cellStyle name="Separador de milhares 2 2 2 37" xfId="2212" xr:uid="{00000000-0005-0000-0000-0000D2080000}"/>
    <cellStyle name="Separador de milhares 2 2 2 38" xfId="2213" xr:uid="{00000000-0005-0000-0000-0000D3080000}"/>
    <cellStyle name="Separador de milhares 2 2 2 39" xfId="2214" xr:uid="{00000000-0005-0000-0000-0000D4080000}"/>
    <cellStyle name="Separador de milhares 2 2 2 4" xfId="2215" xr:uid="{00000000-0005-0000-0000-0000D5080000}"/>
    <cellStyle name="Separador de milhares 2 2 2 40" xfId="2216" xr:uid="{00000000-0005-0000-0000-0000D6080000}"/>
    <cellStyle name="Separador de milhares 2 2 2 41" xfId="2217" xr:uid="{00000000-0005-0000-0000-0000D7080000}"/>
    <cellStyle name="Separador de milhares 2 2 2 42" xfId="2218" xr:uid="{00000000-0005-0000-0000-0000D8080000}"/>
    <cellStyle name="Separador de milhares 2 2 2 43" xfId="2219" xr:uid="{00000000-0005-0000-0000-0000D9080000}"/>
    <cellStyle name="Separador de milhares 2 2 2 44" xfId="2220" xr:uid="{00000000-0005-0000-0000-0000DA080000}"/>
    <cellStyle name="Separador de milhares 2 2 2 45" xfId="2221" xr:uid="{00000000-0005-0000-0000-0000DB080000}"/>
    <cellStyle name="Separador de milhares 2 2 2 46" xfId="2222" xr:uid="{00000000-0005-0000-0000-0000DC080000}"/>
    <cellStyle name="Separador de milhares 2 2 2 47" xfId="2223" xr:uid="{00000000-0005-0000-0000-0000DD080000}"/>
    <cellStyle name="Separador de milhares 2 2 2 48" xfId="2224" xr:uid="{00000000-0005-0000-0000-0000DE080000}"/>
    <cellStyle name="Separador de milhares 2 2 2 49" xfId="2225" xr:uid="{00000000-0005-0000-0000-0000DF080000}"/>
    <cellStyle name="Separador de milhares 2 2 2 5" xfId="2226" xr:uid="{00000000-0005-0000-0000-0000E0080000}"/>
    <cellStyle name="Separador de milhares 2 2 2 50" xfId="2227" xr:uid="{00000000-0005-0000-0000-0000E1080000}"/>
    <cellStyle name="Separador de milhares 2 2 2 51" xfId="2228" xr:uid="{00000000-0005-0000-0000-0000E2080000}"/>
    <cellStyle name="Separador de milhares 2 2 2 52" xfId="2229" xr:uid="{00000000-0005-0000-0000-0000E3080000}"/>
    <cellStyle name="Separador de milhares 2 2 2 53" xfId="2230" xr:uid="{00000000-0005-0000-0000-0000E4080000}"/>
    <cellStyle name="Separador de milhares 2 2 2 54" xfId="2231" xr:uid="{00000000-0005-0000-0000-0000E5080000}"/>
    <cellStyle name="Separador de milhares 2 2 2 55" xfId="2232" xr:uid="{00000000-0005-0000-0000-0000E6080000}"/>
    <cellStyle name="Separador de milhares 2 2 2 56" xfId="2233" xr:uid="{00000000-0005-0000-0000-0000E7080000}"/>
    <cellStyle name="Separador de milhares 2 2 2 57" xfId="2234" xr:uid="{00000000-0005-0000-0000-0000E8080000}"/>
    <cellStyle name="Separador de milhares 2 2 2 58" xfId="2235" xr:uid="{00000000-0005-0000-0000-0000E9080000}"/>
    <cellStyle name="Separador de milhares 2 2 2 6" xfId="2236" xr:uid="{00000000-0005-0000-0000-0000EA080000}"/>
    <cellStyle name="Separador de milhares 2 2 2 7" xfId="2237" xr:uid="{00000000-0005-0000-0000-0000EB080000}"/>
    <cellStyle name="Separador de milhares 2 2 2 8" xfId="2238" xr:uid="{00000000-0005-0000-0000-0000EC080000}"/>
    <cellStyle name="Separador de milhares 2 2 2 9" xfId="2239" xr:uid="{00000000-0005-0000-0000-0000ED080000}"/>
    <cellStyle name="Separador de milhares 2 2 20" xfId="2240" xr:uid="{00000000-0005-0000-0000-0000EE080000}"/>
    <cellStyle name="Separador de milhares 2 2 20 2" xfId="2897" xr:uid="{00000000-0005-0000-0000-0000EF080000}"/>
    <cellStyle name="Separador de milhares 2 2 21" xfId="2241" xr:uid="{00000000-0005-0000-0000-0000F0080000}"/>
    <cellStyle name="Separador de milhares 2 2 21 2" xfId="2898" xr:uid="{00000000-0005-0000-0000-0000F1080000}"/>
    <cellStyle name="Separador de milhares 2 2 22" xfId="2242" xr:uid="{00000000-0005-0000-0000-0000F2080000}"/>
    <cellStyle name="Separador de milhares 2 2 22 2" xfId="2899" xr:uid="{00000000-0005-0000-0000-0000F3080000}"/>
    <cellStyle name="Separador de milhares 2 2 23" xfId="2243" xr:uid="{00000000-0005-0000-0000-0000F4080000}"/>
    <cellStyle name="Separador de milhares 2 2 23 2" xfId="2900" xr:uid="{00000000-0005-0000-0000-0000F5080000}"/>
    <cellStyle name="Separador de milhares 2 2 24" xfId="2244" xr:uid="{00000000-0005-0000-0000-0000F6080000}"/>
    <cellStyle name="Separador de milhares 2 2 24 2" xfId="2901" xr:uid="{00000000-0005-0000-0000-0000F7080000}"/>
    <cellStyle name="Separador de milhares 2 2 25" xfId="2245" xr:uid="{00000000-0005-0000-0000-0000F8080000}"/>
    <cellStyle name="Separador de milhares 2 2 25 2" xfId="2902" xr:uid="{00000000-0005-0000-0000-0000F9080000}"/>
    <cellStyle name="Separador de milhares 2 2 26" xfId="2246" xr:uid="{00000000-0005-0000-0000-0000FA080000}"/>
    <cellStyle name="Separador de milhares 2 2 26 2" xfId="2903" xr:uid="{00000000-0005-0000-0000-0000FB080000}"/>
    <cellStyle name="Separador de milhares 2 2 27" xfId="2247" xr:uid="{00000000-0005-0000-0000-0000FC080000}"/>
    <cellStyle name="Separador de milhares 2 2 27 2" xfId="2904" xr:uid="{00000000-0005-0000-0000-0000FD080000}"/>
    <cellStyle name="Separador de milhares 2 2 28" xfId="2248" xr:uid="{00000000-0005-0000-0000-0000FE080000}"/>
    <cellStyle name="Separador de milhares 2 2 28 2" xfId="2905" xr:uid="{00000000-0005-0000-0000-0000FF080000}"/>
    <cellStyle name="Separador de milhares 2 2 29" xfId="2249" xr:uid="{00000000-0005-0000-0000-000000090000}"/>
    <cellStyle name="Separador de milhares 2 2 29 2" xfId="2906" xr:uid="{00000000-0005-0000-0000-000001090000}"/>
    <cellStyle name="Separador de milhares 2 2 3" xfId="2250" xr:uid="{00000000-0005-0000-0000-000002090000}"/>
    <cellStyle name="Separador de milhares 2 2 3 12" xfId="2908" xr:uid="{00000000-0005-0000-0000-000003090000}"/>
    <cellStyle name="Separador de milhares 2 2 3 2" xfId="2251" xr:uid="{00000000-0005-0000-0000-000004090000}"/>
    <cellStyle name="Separador de milhares 2 2 3 2 2" xfId="2252" xr:uid="{00000000-0005-0000-0000-000005090000}"/>
    <cellStyle name="Separador de milhares 2 2 3 2 3" xfId="2253" xr:uid="{00000000-0005-0000-0000-000006090000}"/>
    <cellStyle name="Separador de milhares 2 2 3 2 4" xfId="2254" xr:uid="{00000000-0005-0000-0000-000007090000}"/>
    <cellStyle name="Separador de milhares 2 2 3 2 5" xfId="2255" xr:uid="{00000000-0005-0000-0000-000008090000}"/>
    <cellStyle name="Separador de milhares 2 2 3 2 6" xfId="2256" xr:uid="{00000000-0005-0000-0000-000009090000}"/>
    <cellStyle name="Separador de milhares 2 2 3 3" xfId="2257" xr:uid="{00000000-0005-0000-0000-00000A090000}"/>
    <cellStyle name="Separador de milhares 2 2 3 3 2" xfId="2909" xr:uid="{00000000-0005-0000-0000-00000B090000}"/>
    <cellStyle name="Separador de milhares 2 2 3 4" xfId="2258" xr:uid="{00000000-0005-0000-0000-00000C090000}"/>
    <cellStyle name="Separador de milhares 2 2 3 4 2" xfId="2910" xr:uid="{00000000-0005-0000-0000-00000D090000}"/>
    <cellStyle name="Separador de milhares 2 2 3 5" xfId="2259" xr:uid="{00000000-0005-0000-0000-00000E090000}"/>
    <cellStyle name="Separador de milhares 2 2 3 5 2" xfId="2911" xr:uid="{00000000-0005-0000-0000-00000F090000}"/>
    <cellStyle name="Separador de milhares 2 2 3 6" xfId="2260" xr:uid="{00000000-0005-0000-0000-000010090000}"/>
    <cellStyle name="Separador de milhares 2 2 3 6 2" xfId="2912" xr:uid="{00000000-0005-0000-0000-000011090000}"/>
    <cellStyle name="Separador de milhares 2 2 3 7" xfId="2261" xr:uid="{00000000-0005-0000-0000-000012090000}"/>
    <cellStyle name="Separador de milhares 2 2 3 7 2" xfId="2913" xr:uid="{00000000-0005-0000-0000-000013090000}"/>
    <cellStyle name="Separador de milhares 2 2 3 8" xfId="2907" xr:uid="{00000000-0005-0000-0000-000014090000}"/>
    <cellStyle name="Separador de milhares 2 2 30" xfId="2262" xr:uid="{00000000-0005-0000-0000-000015090000}"/>
    <cellStyle name="Separador de milhares 2 2 30 2" xfId="2914" xr:uid="{00000000-0005-0000-0000-000016090000}"/>
    <cellStyle name="Separador de milhares 2 2 31" xfId="2263" xr:uid="{00000000-0005-0000-0000-000017090000}"/>
    <cellStyle name="Separador de milhares 2 2 31 2" xfId="2915" xr:uid="{00000000-0005-0000-0000-000018090000}"/>
    <cellStyle name="Separador de milhares 2 2 32" xfId="2264" xr:uid="{00000000-0005-0000-0000-000019090000}"/>
    <cellStyle name="Separador de milhares 2 2 32 2" xfId="2916" xr:uid="{00000000-0005-0000-0000-00001A090000}"/>
    <cellStyle name="Separador de milhares 2 2 33" xfId="2265" xr:uid="{00000000-0005-0000-0000-00001B090000}"/>
    <cellStyle name="Separador de milhares 2 2 33 2" xfId="2917" xr:uid="{00000000-0005-0000-0000-00001C090000}"/>
    <cellStyle name="Separador de milhares 2 2 34" xfId="2266" xr:uid="{00000000-0005-0000-0000-00001D090000}"/>
    <cellStyle name="Separador de milhares 2 2 34 2" xfId="2918" xr:uid="{00000000-0005-0000-0000-00001E090000}"/>
    <cellStyle name="Separador de milhares 2 2 35" xfId="2267" xr:uid="{00000000-0005-0000-0000-00001F090000}"/>
    <cellStyle name="Separador de milhares 2 2 35 2" xfId="2919" xr:uid="{00000000-0005-0000-0000-000020090000}"/>
    <cellStyle name="Separador de milhares 2 2 36" xfId="2268" xr:uid="{00000000-0005-0000-0000-000021090000}"/>
    <cellStyle name="Separador de milhares 2 2 36 2" xfId="2920" xr:uid="{00000000-0005-0000-0000-000022090000}"/>
    <cellStyle name="Separador de milhares 2 2 37" xfId="2269" xr:uid="{00000000-0005-0000-0000-000023090000}"/>
    <cellStyle name="Separador de milhares 2 2 37 2" xfId="2921" xr:uid="{00000000-0005-0000-0000-000024090000}"/>
    <cellStyle name="Separador de milhares 2 2 38" xfId="2270" xr:uid="{00000000-0005-0000-0000-000025090000}"/>
    <cellStyle name="Separador de milhares 2 2 38 2" xfId="2922" xr:uid="{00000000-0005-0000-0000-000026090000}"/>
    <cellStyle name="Separador de milhares 2 2 39" xfId="2271" xr:uid="{00000000-0005-0000-0000-000027090000}"/>
    <cellStyle name="Separador de milhares 2 2 39 2" xfId="2923" xr:uid="{00000000-0005-0000-0000-000028090000}"/>
    <cellStyle name="Separador de milhares 2 2 4" xfId="2272" xr:uid="{00000000-0005-0000-0000-000029090000}"/>
    <cellStyle name="Separador de milhares 2 2 4 10" xfId="2273" xr:uid="{00000000-0005-0000-0000-00002A090000}"/>
    <cellStyle name="Separador de milhares 2 2 4 11" xfId="2274" xr:uid="{00000000-0005-0000-0000-00002B090000}"/>
    <cellStyle name="Separador de milhares 2 2 4 12" xfId="2275" xr:uid="{00000000-0005-0000-0000-00002C090000}"/>
    <cellStyle name="Separador de milhares 2 2 4 13" xfId="2276" xr:uid="{00000000-0005-0000-0000-00002D090000}"/>
    <cellStyle name="Separador de milhares 2 2 4 14" xfId="2277" xr:uid="{00000000-0005-0000-0000-00002E090000}"/>
    <cellStyle name="Separador de milhares 2 2 4 15" xfId="2278" xr:uid="{00000000-0005-0000-0000-00002F090000}"/>
    <cellStyle name="Separador de milhares 2 2 4 16" xfId="2279" xr:uid="{00000000-0005-0000-0000-000030090000}"/>
    <cellStyle name="Separador de milhares 2 2 4 17" xfId="2280" xr:uid="{00000000-0005-0000-0000-000031090000}"/>
    <cellStyle name="Separador de milhares 2 2 4 18" xfId="2281" xr:uid="{00000000-0005-0000-0000-000032090000}"/>
    <cellStyle name="Separador de milhares 2 2 4 19" xfId="2282" xr:uid="{00000000-0005-0000-0000-000033090000}"/>
    <cellStyle name="Separador de milhares 2 2 4 2" xfId="2283" xr:uid="{00000000-0005-0000-0000-000034090000}"/>
    <cellStyle name="Separador de milhares 2 2 4 20" xfId="2284" xr:uid="{00000000-0005-0000-0000-000035090000}"/>
    <cellStyle name="Separador de milhares 2 2 4 21" xfId="2285" xr:uid="{00000000-0005-0000-0000-000036090000}"/>
    <cellStyle name="Separador de milhares 2 2 4 22" xfId="2286" xr:uid="{00000000-0005-0000-0000-000037090000}"/>
    <cellStyle name="Separador de milhares 2 2 4 23" xfId="2287" xr:uid="{00000000-0005-0000-0000-000038090000}"/>
    <cellStyle name="Separador de milhares 2 2 4 24" xfId="2288" xr:uid="{00000000-0005-0000-0000-000039090000}"/>
    <cellStyle name="Separador de milhares 2 2 4 25" xfId="2289" xr:uid="{00000000-0005-0000-0000-00003A090000}"/>
    <cellStyle name="Separador de milhares 2 2 4 26" xfId="2290" xr:uid="{00000000-0005-0000-0000-00003B090000}"/>
    <cellStyle name="Separador de milhares 2 2 4 27" xfId="2291" xr:uid="{00000000-0005-0000-0000-00003C090000}"/>
    <cellStyle name="Separador de milhares 2 2 4 28" xfId="2292" xr:uid="{00000000-0005-0000-0000-00003D090000}"/>
    <cellStyle name="Separador de milhares 2 2 4 29" xfId="2293" xr:uid="{00000000-0005-0000-0000-00003E090000}"/>
    <cellStyle name="Separador de milhares 2 2 4 3" xfId="2294" xr:uid="{00000000-0005-0000-0000-00003F090000}"/>
    <cellStyle name="Separador de milhares 2 2 4 30" xfId="2295" xr:uid="{00000000-0005-0000-0000-000040090000}"/>
    <cellStyle name="Separador de milhares 2 2 4 31" xfId="2296" xr:uid="{00000000-0005-0000-0000-000041090000}"/>
    <cellStyle name="Separador de milhares 2 2 4 32" xfId="2297" xr:uid="{00000000-0005-0000-0000-000042090000}"/>
    <cellStyle name="Separador de milhares 2 2 4 33" xfId="2298" xr:uid="{00000000-0005-0000-0000-000043090000}"/>
    <cellStyle name="Separador de milhares 2 2 4 34" xfId="2299" xr:uid="{00000000-0005-0000-0000-000044090000}"/>
    <cellStyle name="Separador de milhares 2 2 4 35" xfId="2300" xr:uid="{00000000-0005-0000-0000-000045090000}"/>
    <cellStyle name="Separador de milhares 2 2 4 36" xfId="2301" xr:uid="{00000000-0005-0000-0000-000046090000}"/>
    <cellStyle name="Separador de milhares 2 2 4 37" xfId="2302" xr:uid="{00000000-0005-0000-0000-000047090000}"/>
    <cellStyle name="Separador de milhares 2 2 4 38" xfId="2303" xr:uid="{00000000-0005-0000-0000-000048090000}"/>
    <cellStyle name="Separador de milhares 2 2 4 39" xfId="2304" xr:uid="{00000000-0005-0000-0000-000049090000}"/>
    <cellStyle name="Separador de milhares 2 2 4 4" xfId="2305" xr:uid="{00000000-0005-0000-0000-00004A090000}"/>
    <cellStyle name="Separador de milhares 2 2 4 40" xfId="2306" xr:uid="{00000000-0005-0000-0000-00004B090000}"/>
    <cellStyle name="Separador de milhares 2 2 4 41" xfId="2307" xr:uid="{00000000-0005-0000-0000-00004C090000}"/>
    <cellStyle name="Separador de milhares 2 2 4 42" xfId="2308" xr:uid="{00000000-0005-0000-0000-00004D090000}"/>
    <cellStyle name="Separador de milhares 2 2 4 43" xfId="2309" xr:uid="{00000000-0005-0000-0000-00004E090000}"/>
    <cellStyle name="Separador de milhares 2 2 4 44" xfId="2310" xr:uid="{00000000-0005-0000-0000-00004F090000}"/>
    <cellStyle name="Separador de milhares 2 2 4 45" xfId="2311" xr:uid="{00000000-0005-0000-0000-000050090000}"/>
    <cellStyle name="Separador de milhares 2 2 4 46" xfId="2312" xr:uid="{00000000-0005-0000-0000-000051090000}"/>
    <cellStyle name="Separador de milhares 2 2 4 47" xfId="2313" xr:uid="{00000000-0005-0000-0000-000052090000}"/>
    <cellStyle name="Separador de milhares 2 2 4 48" xfId="2314" xr:uid="{00000000-0005-0000-0000-000053090000}"/>
    <cellStyle name="Separador de milhares 2 2 4 49" xfId="2315" xr:uid="{00000000-0005-0000-0000-000054090000}"/>
    <cellStyle name="Separador de milhares 2 2 4 5" xfId="2316" xr:uid="{00000000-0005-0000-0000-000055090000}"/>
    <cellStyle name="Separador de milhares 2 2 4 50" xfId="2924" xr:uid="{00000000-0005-0000-0000-000056090000}"/>
    <cellStyle name="Separador de milhares 2 2 4 6" xfId="2317" xr:uid="{00000000-0005-0000-0000-000057090000}"/>
    <cellStyle name="Separador de milhares 2 2 4 7" xfId="2318" xr:uid="{00000000-0005-0000-0000-000058090000}"/>
    <cellStyle name="Separador de milhares 2 2 4 8" xfId="2319" xr:uid="{00000000-0005-0000-0000-000059090000}"/>
    <cellStyle name="Separador de milhares 2 2 4 9" xfId="2320" xr:uid="{00000000-0005-0000-0000-00005A090000}"/>
    <cellStyle name="Separador de milhares 2 2 40" xfId="2321" xr:uid="{00000000-0005-0000-0000-00005B090000}"/>
    <cellStyle name="Separador de milhares 2 2 40 2" xfId="2925" xr:uid="{00000000-0005-0000-0000-00005C090000}"/>
    <cellStyle name="Separador de milhares 2 2 41" xfId="2322" xr:uid="{00000000-0005-0000-0000-00005D090000}"/>
    <cellStyle name="Separador de milhares 2 2 41 2" xfId="2926" xr:uid="{00000000-0005-0000-0000-00005E090000}"/>
    <cellStyle name="Separador de milhares 2 2 42" xfId="2323" xr:uid="{00000000-0005-0000-0000-00005F090000}"/>
    <cellStyle name="Separador de milhares 2 2 42 2" xfId="2927" xr:uid="{00000000-0005-0000-0000-000060090000}"/>
    <cellStyle name="Separador de milhares 2 2 43" xfId="2324" xr:uid="{00000000-0005-0000-0000-000061090000}"/>
    <cellStyle name="Separador de milhares 2 2 43 2" xfId="2928" xr:uid="{00000000-0005-0000-0000-000062090000}"/>
    <cellStyle name="Separador de milhares 2 2 44" xfId="2325" xr:uid="{00000000-0005-0000-0000-000063090000}"/>
    <cellStyle name="Separador de milhares 2 2 44 2" xfId="2929" xr:uid="{00000000-0005-0000-0000-000064090000}"/>
    <cellStyle name="Separador de milhares 2 2 45" xfId="2326" xr:uid="{00000000-0005-0000-0000-000065090000}"/>
    <cellStyle name="Separador de milhares 2 2 45 2" xfId="2930" xr:uid="{00000000-0005-0000-0000-000066090000}"/>
    <cellStyle name="Separador de milhares 2 2 46" xfId="2327" xr:uid="{00000000-0005-0000-0000-000067090000}"/>
    <cellStyle name="Separador de milhares 2 2 46 2" xfId="2931" xr:uid="{00000000-0005-0000-0000-000068090000}"/>
    <cellStyle name="Separador de milhares 2 2 47" xfId="2328" xr:uid="{00000000-0005-0000-0000-000069090000}"/>
    <cellStyle name="Separador de milhares 2 2 47 2" xfId="2932" xr:uid="{00000000-0005-0000-0000-00006A090000}"/>
    <cellStyle name="Separador de milhares 2 2 48" xfId="2329" xr:uid="{00000000-0005-0000-0000-00006B090000}"/>
    <cellStyle name="Separador de milhares 2 2 48 2" xfId="2933" xr:uid="{00000000-0005-0000-0000-00006C090000}"/>
    <cellStyle name="Separador de milhares 2 2 49" xfId="2330" xr:uid="{00000000-0005-0000-0000-00006D090000}"/>
    <cellStyle name="Separador de milhares 2 2 49 2" xfId="2934" xr:uid="{00000000-0005-0000-0000-00006E090000}"/>
    <cellStyle name="Separador de milhares 2 2 5" xfId="2331" xr:uid="{00000000-0005-0000-0000-00006F090000}"/>
    <cellStyle name="Separador de milhares 2 2 5 2" xfId="2935" xr:uid="{00000000-0005-0000-0000-000070090000}"/>
    <cellStyle name="Separador de milhares 2 2 50" xfId="2332" xr:uid="{00000000-0005-0000-0000-000071090000}"/>
    <cellStyle name="Separador de milhares 2 2 50 2" xfId="2936" xr:uid="{00000000-0005-0000-0000-000072090000}"/>
    <cellStyle name="Separador de milhares 2 2 51" xfId="2333" xr:uid="{00000000-0005-0000-0000-000073090000}"/>
    <cellStyle name="Separador de milhares 2 2 51 2" xfId="2937" xr:uid="{00000000-0005-0000-0000-000074090000}"/>
    <cellStyle name="Separador de milhares 2 2 52" xfId="2334" xr:uid="{00000000-0005-0000-0000-000075090000}"/>
    <cellStyle name="Separador de milhares 2 2 52 2" xfId="2938" xr:uid="{00000000-0005-0000-0000-000076090000}"/>
    <cellStyle name="Separador de milhares 2 2 53" xfId="2335" xr:uid="{00000000-0005-0000-0000-000077090000}"/>
    <cellStyle name="Separador de milhares 2 2 53 2" xfId="2939" xr:uid="{00000000-0005-0000-0000-000078090000}"/>
    <cellStyle name="Separador de milhares 2 2 54" xfId="2336" xr:uid="{00000000-0005-0000-0000-000079090000}"/>
    <cellStyle name="Separador de milhares 2 2 54 2" xfId="2940" xr:uid="{00000000-0005-0000-0000-00007A090000}"/>
    <cellStyle name="Separador de milhares 2 2 55" xfId="2337" xr:uid="{00000000-0005-0000-0000-00007B090000}"/>
    <cellStyle name="Separador de milhares 2 2 55 2" xfId="2941" xr:uid="{00000000-0005-0000-0000-00007C090000}"/>
    <cellStyle name="Separador de milhares 2 2 56" xfId="2338" xr:uid="{00000000-0005-0000-0000-00007D090000}"/>
    <cellStyle name="Separador de milhares 2 2 56 2" xfId="2942" xr:uid="{00000000-0005-0000-0000-00007E090000}"/>
    <cellStyle name="Separador de milhares 2 2 57" xfId="2339" xr:uid="{00000000-0005-0000-0000-00007F090000}"/>
    <cellStyle name="Separador de milhares 2 2 57 2" xfId="2943" xr:uid="{00000000-0005-0000-0000-000080090000}"/>
    <cellStyle name="Separador de milhares 2 2 58" xfId="2340" xr:uid="{00000000-0005-0000-0000-000081090000}"/>
    <cellStyle name="Separador de milhares 2 2 58 2" xfId="2944" xr:uid="{00000000-0005-0000-0000-000082090000}"/>
    <cellStyle name="Separador de milhares 2 2 59" xfId="2341" xr:uid="{00000000-0005-0000-0000-000083090000}"/>
    <cellStyle name="Separador de milhares 2 2 59 2" xfId="2945" xr:uid="{00000000-0005-0000-0000-000084090000}"/>
    <cellStyle name="Separador de milhares 2 2 6" xfId="2342" xr:uid="{00000000-0005-0000-0000-000085090000}"/>
    <cellStyle name="Separador de milhares 2 2 6 2" xfId="2946" xr:uid="{00000000-0005-0000-0000-000086090000}"/>
    <cellStyle name="Separador de milhares 2 2 60" xfId="2343" xr:uid="{00000000-0005-0000-0000-000087090000}"/>
    <cellStyle name="Separador de milhares 2 2 60 2" xfId="2947" xr:uid="{00000000-0005-0000-0000-000088090000}"/>
    <cellStyle name="Separador de milhares 2 2 61" xfId="2344" xr:uid="{00000000-0005-0000-0000-000089090000}"/>
    <cellStyle name="Separador de milhares 2 2 61 2" xfId="2948" xr:uid="{00000000-0005-0000-0000-00008A090000}"/>
    <cellStyle name="Separador de milhares 2 2 62" xfId="2886" xr:uid="{00000000-0005-0000-0000-00008B090000}"/>
    <cellStyle name="Separador de milhares 2 2 7" xfId="2345" xr:uid="{00000000-0005-0000-0000-00008C090000}"/>
    <cellStyle name="Separador de milhares 2 2 7 2" xfId="2949" xr:uid="{00000000-0005-0000-0000-00008D090000}"/>
    <cellStyle name="Separador de milhares 2 2 8" xfId="2346" xr:uid="{00000000-0005-0000-0000-00008E090000}"/>
    <cellStyle name="Separador de milhares 2 2 8 2" xfId="2950" xr:uid="{00000000-0005-0000-0000-00008F090000}"/>
    <cellStyle name="Separador de milhares 2 2 9" xfId="2347" xr:uid="{00000000-0005-0000-0000-000090090000}"/>
    <cellStyle name="Separador de milhares 2 2 9 2" xfId="2951" xr:uid="{00000000-0005-0000-0000-000091090000}"/>
    <cellStyle name="Separador de milhares 2 2_818889 Palmeirais Orc. Rec. Estrada Vicinal CM" xfId="2348" xr:uid="{00000000-0005-0000-0000-000092090000}"/>
    <cellStyle name="Separador de milhares 2 20" xfId="2349" xr:uid="{00000000-0005-0000-0000-000093090000}"/>
    <cellStyle name="Separador de milhares 2 20 2" xfId="2952" xr:uid="{00000000-0005-0000-0000-000094090000}"/>
    <cellStyle name="Separador de milhares 2 21" xfId="2350" xr:uid="{00000000-0005-0000-0000-000095090000}"/>
    <cellStyle name="Separador de milhares 2 21 2" xfId="2953" xr:uid="{00000000-0005-0000-0000-000096090000}"/>
    <cellStyle name="Separador de milhares 2 22" xfId="2351" xr:uid="{00000000-0005-0000-0000-000097090000}"/>
    <cellStyle name="Separador de milhares 2 22 2" xfId="2954" xr:uid="{00000000-0005-0000-0000-000098090000}"/>
    <cellStyle name="Separador de milhares 2 23" xfId="2352" xr:uid="{00000000-0005-0000-0000-000099090000}"/>
    <cellStyle name="Separador de milhares 2 23 2" xfId="2955" xr:uid="{00000000-0005-0000-0000-00009A090000}"/>
    <cellStyle name="Separador de milhares 2 24" xfId="2353" xr:uid="{00000000-0005-0000-0000-00009B090000}"/>
    <cellStyle name="Separador de milhares 2 24 2" xfId="2956" xr:uid="{00000000-0005-0000-0000-00009C090000}"/>
    <cellStyle name="Separador de milhares 2 25" xfId="2354" xr:uid="{00000000-0005-0000-0000-00009D090000}"/>
    <cellStyle name="Separador de milhares 2 25 2" xfId="2957" xr:uid="{00000000-0005-0000-0000-00009E090000}"/>
    <cellStyle name="Separador de milhares 2 26" xfId="2355" xr:uid="{00000000-0005-0000-0000-00009F090000}"/>
    <cellStyle name="Separador de milhares 2 26 2" xfId="2958" xr:uid="{00000000-0005-0000-0000-0000A0090000}"/>
    <cellStyle name="Separador de milhares 2 27" xfId="2356" xr:uid="{00000000-0005-0000-0000-0000A1090000}"/>
    <cellStyle name="Separador de milhares 2 27 2" xfId="2959" xr:uid="{00000000-0005-0000-0000-0000A2090000}"/>
    <cellStyle name="Separador de milhares 2 28" xfId="2357" xr:uid="{00000000-0005-0000-0000-0000A3090000}"/>
    <cellStyle name="Separador de milhares 2 28 2" xfId="2960" xr:uid="{00000000-0005-0000-0000-0000A4090000}"/>
    <cellStyle name="Separador de milhares 2 29" xfId="2358" xr:uid="{00000000-0005-0000-0000-0000A5090000}"/>
    <cellStyle name="Separador de milhares 2 29 2" xfId="2961" xr:uid="{00000000-0005-0000-0000-0000A6090000}"/>
    <cellStyle name="Separador de milhares 2 3" xfId="2359" xr:uid="{00000000-0005-0000-0000-0000A7090000}"/>
    <cellStyle name="Separador de milhares 2 3 2" xfId="2360" xr:uid="{00000000-0005-0000-0000-0000A8090000}"/>
    <cellStyle name="Separador de milhares 2 3 3" xfId="2361" xr:uid="{00000000-0005-0000-0000-0000A9090000}"/>
    <cellStyle name="Separador de milhares 2 3 4" xfId="2362" xr:uid="{00000000-0005-0000-0000-0000AA090000}"/>
    <cellStyle name="Separador de milhares 2 3 5" xfId="2363" xr:uid="{00000000-0005-0000-0000-0000AB090000}"/>
    <cellStyle name="Separador de milhares 2 3 6" xfId="2364" xr:uid="{00000000-0005-0000-0000-0000AC090000}"/>
    <cellStyle name="Separador de milhares 2 3 7" xfId="2962" xr:uid="{00000000-0005-0000-0000-0000AD090000}"/>
    <cellStyle name="Separador de milhares 2 3_Orcamento Caracol CM SICRO 2" xfId="2365" xr:uid="{00000000-0005-0000-0000-0000AE090000}"/>
    <cellStyle name="Separador de milhares 2 30" xfId="2366" xr:uid="{00000000-0005-0000-0000-0000AF090000}"/>
    <cellStyle name="Separador de milhares 2 30 2" xfId="2963" xr:uid="{00000000-0005-0000-0000-0000B0090000}"/>
    <cellStyle name="Separador de milhares 2 31" xfId="2367" xr:uid="{00000000-0005-0000-0000-0000B1090000}"/>
    <cellStyle name="Separador de milhares 2 31 2" xfId="2964" xr:uid="{00000000-0005-0000-0000-0000B2090000}"/>
    <cellStyle name="Separador de milhares 2 32" xfId="2368" xr:uid="{00000000-0005-0000-0000-0000B3090000}"/>
    <cellStyle name="Separador de milhares 2 32 2" xfId="2965" xr:uid="{00000000-0005-0000-0000-0000B4090000}"/>
    <cellStyle name="Separador de milhares 2 33" xfId="2369" xr:uid="{00000000-0005-0000-0000-0000B5090000}"/>
    <cellStyle name="Separador de milhares 2 33 2" xfId="2966" xr:uid="{00000000-0005-0000-0000-0000B6090000}"/>
    <cellStyle name="Separador de milhares 2 34" xfId="2370" xr:uid="{00000000-0005-0000-0000-0000B7090000}"/>
    <cellStyle name="Separador de milhares 2 34 2" xfId="2967" xr:uid="{00000000-0005-0000-0000-0000B8090000}"/>
    <cellStyle name="Separador de milhares 2 35" xfId="2371" xr:uid="{00000000-0005-0000-0000-0000B9090000}"/>
    <cellStyle name="Separador de milhares 2 35 2" xfId="2968" xr:uid="{00000000-0005-0000-0000-0000BA090000}"/>
    <cellStyle name="Separador de milhares 2 36" xfId="2372" xr:uid="{00000000-0005-0000-0000-0000BB090000}"/>
    <cellStyle name="Separador de milhares 2 36 2" xfId="2969" xr:uid="{00000000-0005-0000-0000-0000BC090000}"/>
    <cellStyle name="Separador de milhares 2 37" xfId="2373" xr:uid="{00000000-0005-0000-0000-0000BD090000}"/>
    <cellStyle name="Separador de milhares 2 37 2" xfId="2970" xr:uid="{00000000-0005-0000-0000-0000BE090000}"/>
    <cellStyle name="Separador de milhares 2 38" xfId="2374" xr:uid="{00000000-0005-0000-0000-0000BF090000}"/>
    <cellStyle name="Separador de milhares 2 38 2" xfId="2971" xr:uid="{00000000-0005-0000-0000-0000C0090000}"/>
    <cellStyle name="Separador de milhares 2 39" xfId="2375" xr:uid="{00000000-0005-0000-0000-0000C1090000}"/>
    <cellStyle name="Separador de milhares 2 39 2" xfId="2972" xr:uid="{00000000-0005-0000-0000-0000C2090000}"/>
    <cellStyle name="Separador de milhares 2 4" xfId="2376" xr:uid="{00000000-0005-0000-0000-0000C3090000}"/>
    <cellStyle name="Separador de milhares 2 4 2" xfId="2973" xr:uid="{00000000-0005-0000-0000-0000C4090000}"/>
    <cellStyle name="Separador de milhares 2 40" xfId="2377" xr:uid="{00000000-0005-0000-0000-0000C5090000}"/>
    <cellStyle name="Separador de milhares 2 40 2" xfId="2974" xr:uid="{00000000-0005-0000-0000-0000C6090000}"/>
    <cellStyle name="Separador de milhares 2 41" xfId="2378" xr:uid="{00000000-0005-0000-0000-0000C7090000}"/>
    <cellStyle name="Separador de milhares 2 41 2" xfId="2975" xr:uid="{00000000-0005-0000-0000-0000C8090000}"/>
    <cellStyle name="Separador de milhares 2 42" xfId="2379" xr:uid="{00000000-0005-0000-0000-0000C9090000}"/>
    <cellStyle name="Separador de milhares 2 42 2" xfId="2976" xr:uid="{00000000-0005-0000-0000-0000CA090000}"/>
    <cellStyle name="Separador de milhares 2 43" xfId="2380" xr:uid="{00000000-0005-0000-0000-0000CB090000}"/>
    <cellStyle name="Separador de milhares 2 43 2" xfId="2977" xr:uid="{00000000-0005-0000-0000-0000CC090000}"/>
    <cellStyle name="Separador de milhares 2 44" xfId="2381" xr:uid="{00000000-0005-0000-0000-0000CD090000}"/>
    <cellStyle name="Separador de milhares 2 44 2" xfId="2978" xr:uid="{00000000-0005-0000-0000-0000CE090000}"/>
    <cellStyle name="Separador de milhares 2 45" xfId="2382" xr:uid="{00000000-0005-0000-0000-0000CF090000}"/>
    <cellStyle name="Separador de milhares 2 45 2" xfId="2979" xr:uid="{00000000-0005-0000-0000-0000D0090000}"/>
    <cellStyle name="Separador de milhares 2 46" xfId="2383" xr:uid="{00000000-0005-0000-0000-0000D1090000}"/>
    <cellStyle name="Separador de milhares 2 46 2" xfId="2980" xr:uid="{00000000-0005-0000-0000-0000D2090000}"/>
    <cellStyle name="Separador de milhares 2 47" xfId="2384" xr:uid="{00000000-0005-0000-0000-0000D3090000}"/>
    <cellStyle name="Separador de milhares 2 47 2" xfId="2981" xr:uid="{00000000-0005-0000-0000-0000D4090000}"/>
    <cellStyle name="Separador de milhares 2 48" xfId="2385" xr:uid="{00000000-0005-0000-0000-0000D5090000}"/>
    <cellStyle name="Separador de milhares 2 48 2" xfId="2982" xr:uid="{00000000-0005-0000-0000-0000D6090000}"/>
    <cellStyle name="Separador de milhares 2 49" xfId="2386" xr:uid="{00000000-0005-0000-0000-0000D7090000}"/>
    <cellStyle name="Separador de milhares 2 49 2" xfId="2983" xr:uid="{00000000-0005-0000-0000-0000D8090000}"/>
    <cellStyle name="Separador de milhares 2 5" xfId="2387" xr:uid="{00000000-0005-0000-0000-0000D9090000}"/>
    <cellStyle name="Separador de milhares 2 5 2" xfId="2984" xr:uid="{00000000-0005-0000-0000-0000DA090000}"/>
    <cellStyle name="Separador de milhares 2 50" xfId="2388" xr:uid="{00000000-0005-0000-0000-0000DB090000}"/>
    <cellStyle name="Separador de milhares 2 50 2" xfId="2985" xr:uid="{00000000-0005-0000-0000-0000DC090000}"/>
    <cellStyle name="Separador de milhares 2 51" xfId="2389" xr:uid="{00000000-0005-0000-0000-0000DD090000}"/>
    <cellStyle name="Separador de milhares 2 51 2" xfId="2986" xr:uid="{00000000-0005-0000-0000-0000DE090000}"/>
    <cellStyle name="Separador de milhares 2 52" xfId="2390" xr:uid="{00000000-0005-0000-0000-0000DF090000}"/>
    <cellStyle name="Separador de milhares 2 52 2" xfId="2987" xr:uid="{00000000-0005-0000-0000-0000E0090000}"/>
    <cellStyle name="Separador de milhares 2 53" xfId="2391" xr:uid="{00000000-0005-0000-0000-0000E1090000}"/>
    <cellStyle name="Separador de milhares 2 53 2" xfId="2988" xr:uid="{00000000-0005-0000-0000-0000E2090000}"/>
    <cellStyle name="Separador de milhares 2 54" xfId="2392" xr:uid="{00000000-0005-0000-0000-0000E3090000}"/>
    <cellStyle name="Separador de milhares 2 54 2" xfId="2989" xr:uid="{00000000-0005-0000-0000-0000E4090000}"/>
    <cellStyle name="Separador de milhares 2 55" xfId="2393" xr:uid="{00000000-0005-0000-0000-0000E5090000}"/>
    <cellStyle name="Separador de milhares 2 55 2" xfId="2990" xr:uid="{00000000-0005-0000-0000-0000E6090000}"/>
    <cellStyle name="Separador de milhares 2 56" xfId="2394" xr:uid="{00000000-0005-0000-0000-0000E7090000}"/>
    <cellStyle name="Separador de milhares 2 56 2" xfId="2991" xr:uid="{00000000-0005-0000-0000-0000E8090000}"/>
    <cellStyle name="Separador de milhares 2 57" xfId="2395" xr:uid="{00000000-0005-0000-0000-0000E9090000}"/>
    <cellStyle name="Separador de milhares 2 57 2" xfId="2992" xr:uid="{00000000-0005-0000-0000-0000EA090000}"/>
    <cellStyle name="Separador de milhares 2 58" xfId="2396" xr:uid="{00000000-0005-0000-0000-0000EB090000}"/>
    <cellStyle name="Separador de milhares 2 58 2" xfId="2993" xr:uid="{00000000-0005-0000-0000-0000EC090000}"/>
    <cellStyle name="Separador de milhares 2 59" xfId="2397" xr:uid="{00000000-0005-0000-0000-0000ED090000}"/>
    <cellStyle name="Separador de milhares 2 59 2" xfId="2994" xr:uid="{00000000-0005-0000-0000-0000EE090000}"/>
    <cellStyle name="Separador de milhares 2 6" xfId="2398" xr:uid="{00000000-0005-0000-0000-0000EF090000}"/>
    <cellStyle name="Separador de milhares 2 6 10" xfId="2399" xr:uid="{00000000-0005-0000-0000-0000F0090000}"/>
    <cellStyle name="Separador de milhares 2 6 11" xfId="2400" xr:uid="{00000000-0005-0000-0000-0000F1090000}"/>
    <cellStyle name="Separador de milhares 2 6 12" xfId="2401" xr:uid="{00000000-0005-0000-0000-0000F2090000}"/>
    <cellStyle name="Separador de milhares 2 6 13" xfId="2402" xr:uid="{00000000-0005-0000-0000-0000F3090000}"/>
    <cellStyle name="Separador de milhares 2 6 14" xfId="2403" xr:uid="{00000000-0005-0000-0000-0000F4090000}"/>
    <cellStyle name="Separador de milhares 2 6 15" xfId="2404" xr:uid="{00000000-0005-0000-0000-0000F5090000}"/>
    <cellStyle name="Separador de milhares 2 6 16" xfId="2405" xr:uid="{00000000-0005-0000-0000-0000F6090000}"/>
    <cellStyle name="Separador de milhares 2 6 17" xfId="2406" xr:uid="{00000000-0005-0000-0000-0000F7090000}"/>
    <cellStyle name="Separador de milhares 2 6 18" xfId="2407" xr:uid="{00000000-0005-0000-0000-0000F8090000}"/>
    <cellStyle name="Separador de milhares 2 6 19" xfId="2408" xr:uid="{00000000-0005-0000-0000-0000F9090000}"/>
    <cellStyle name="Separador de milhares 2 6 2" xfId="2409" xr:uid="{00000000-0005-0000-0000-0000FA090000}"/>
    <cellStyle name="Separador de milhares 2 6 20" xfId="2410" xr:uid="{00000000-0005-0000-0000-0000FB090000}"/>
    <cellStyle name="Separador de milhares 2 6 21" xfId="2411" xr:uid="{00000000-0005-0000-0000-0000FC090000}"/>
    <cellStyle name="Separador de milhares 2 6 22" xfId="2412" xr:uid="{00000000-0005-0000-0000-0000FD090000}"/>
    <cellStyle name="Separador de milhares 2 6 23" xfId="2413" xr:uid="{00000000-0005-0000-0000-0000FE090000}"/>
    <cellStyle name="Separador de milhares 2 6 24" xfId="2414" xr:uid="{00000000-0005-0000-0000-0000FF090000}"/>
    <cellStyle name="Separador de milhares 2 6 25" xfId="2415" xr:uid="{00000000-0005-0000-0000-0000000A0000}"/>
    <cellStyle name="Separador de milhares 2 6 26" xfId="2416" xr:uid="{00000000-0005-0000-0000-0000010A0000}"/>
    <cellStyle name="Separador de milhares 2 6 27" xfId="2417" xr:uid="{00000000-0005-0000-0000-0000020A0000}"/>
    <cellStyle name="Separador de milhares 2 6 28" xfId="2418" xr:uid="{00000000-0005-0000-0000-0000030A0000}"/>
    <cellStyle name="Separador de milhares 2 6 29" xfId="2419" xr:uid="{00000000-0005-0000-0000-0000040A0000}"/>
    <cellStyle name="Separador de milhares 2 6 3" xfId="2420" xr:uid="{00000000-0005-0000-0000-0000050A0000}"/>
    <cellStyle name="Separador de milhares 2 6 30" xfId="2421" xr:uid="{00000000-0005-0000-0000-0000060A0000}"/>
    <cellStyle name="Separador de milhares 2 6 31" xfId="2422" xr:uid="{00000000-0005-0000-0000-0000070A0000}"/>
    <cellStyle name="Separador de milhares 2 6 32" xfId="2423" xr:uid="{00000000-0005-0000-0000-0000080A0000}"/>
    <cellStyle name="Separador de milhares 2 6 33" xfId="2424" xr:uid="{00000000-0005-0000-0000-0000090A0000}"/>
    <cellStyle name="Separador de milhares 2 6 34" xfId="2425" xr:uid="{00000000-0005-0000-0000-00000A0A0000}"/>
    <cellStyle name="Separador de milhares 2 6 35" xfId="2426" xr:uid="{00000000-0005-0000-0000-00000B0A0000}"/>
    <cellStyle name="Separador de milhares 2 6 36" xfId="2427" xr:uid="{00000000-0005-0000-0000-00000C0A0000}"/>
    <cellStyle name="Separador de milhares 2 6 37" xfId="2428" xr:uid="{00000000-0005-0000-0000-00000D0A0000}"/>
    <cellStyle name="Separador de milhares 2 6 38" xfId="2429" xr:uid="{00000000-0005-0000-0000-00000E0A0000}"/>
    <cellStyle name="Separador de milhares 2 6 39" xfId="2430" xr:uid="{00000000-0005-0000-0000-00000F0A0000}"/>
    <cellStyle name="Separador de milhares 2 6 4" xfId="2431" xr:uid="{00000000-0005-0000-0000-0000100A0000}"/>
    <cellStyle name="Separador de milhares 2 6 40" xfId="2432" xr:uid="{00000000-0005-0000-0000-0000110A0000}"/>
    <cellStyle name="Separador de milhares 2 6 41" xfId="2433" xr:uid="{00000000-0005-0000-0000-0000120A0000}"/>
    <cellStyle name="Separador de milhares 2 6 42" xfId="2434" xr:uid="{00000000-0005-0000-0000-0000130A0000}"/>
    <cellStyle name="Separador de milhares 2 6 43" xfId="2435" xr:uid="{00000000-0005-0000-0000-0000140A0000}"/>
    <cellStyle name="Separador de milhares 2 6 44" xfId="2436" xr:uid="{00000000-0005-0000-0000-0000150A0000}"/>
    <cellStyle name="Separador de milhares 2 6 45" xfId="2437" xr:uid="{00000000-0005-0000-0000-0000160A0000}"/>
    <cellStyle name="Separador de milhares 2 6 46" xfId="2995" xr:uid="{00000000-0005-0000-0000-0000170A0000}"/>
    <cellStyle name="Separador de milhares 2 6 5" xfId="2438" xr:uid="{00000000-0005-0000-0000-0000180A0000}"/>
    <cellStyle name="Separador de milhares 2 6 6" xfId="2439" xr:uid="{00000000-0005-0000-0000-0000190A0000}"/>
    <cellStyle name="Separador de milhares 2 6 7" xfId="2440" xr:uid="{00000000-0005-0000-0000-00001A0A0000}"/>
    <cellStyle name="Separador de milhares 2 6 8" xfId="2441" xr:uid="{00000000-0005-0000-0000-00001B0A0000}"/>
    <cellStyle name="Separador de milhares 2 6 9" xfId="2442" xr:uid="{00000000-0005-0000-0000-00001C0A0000}"/>
    <cellStyle name="Separador de milhares 2 60" xfId="2443" xr:uid="{00000000-0005-0000-0000-00001D0A0000}"/>
    <cellStyle name="Separador de milhares 2 60 2" xfId="2996" xr:uid="{00000000-0005-0000-0000-00001E0A0000}"/>
    <cellStyle name="Separador de milhares 2 61" xfId="2875" xr:uid="{00000000-0005-0000-0000-00001F0A0000}"/>
    <cellStyle name="Separador de milhares 2 7" xfId="2444" xr:uid="{00000000-0005-0000-0000-0000200A0000}"/>
    <cellStyle name="Separador de milhares 2 8" xfId="2445" xr:uid="{00000000-0005-0000-0000-0000210A0000}"/>
    <cellStyle name="Separador de milhares 2 9" xfId="2446" xr:uid="{00000000-0005-0000-0000-0000220A0000}"/>
    <cellStyle name="Separador de milhares 2 9 2" xfId="2997" xr:uid="{00000000-0005-0000-0000-0000230A0000}"/>
    <cellStyle name="Separador de milhares 2_818889 Palmeirais Orc. Rec. Estrada Vicinal CM" xfId="2447" xr:uid="{00000000-0005-0000-0000-0000240A0000}"/>
    <cellStyle name="Separador de milhares 3" xfId="2448" xr:uid="{00000000-0005-0000-0000-0000250A0000}"/>
    <cellStyle name="Separador de milhares 3 10" xfId="2449" xr:uid="{00000000-0005-0000-0000-0000260A0000}"/>
    <cellStyle name="Separador de milhares 3 10 2" xfId="2999" xr:uid="{00000000-0005-0000-0000-0000270A0000}"/>
    <cellStyle name="Separador de milhares 3 11" xfId="2450" xr:uid="{00000000-0005-0000-0000-0000280A0000}"/>
    <cellStyle name="Separador de milhares 3 11 2" xfId="3000" xr:uid="{00000000-0005-0000-0000-0000290A0000}"/>
    <cellStyle name="Separador de milhares 3 12" xfId="2451" xr:uid="{00000000-0005-0000-0000-00002A0A0000}"/>
    <cellStyle name="Separador de milhares 3 12 2" xfId="3001" xr:uid="{00000000-0005-0000-0000-00002B0A0000}"/>
    <cellStyle name="Separador de milhares 3 13" xfId="2452" xr:uid="{00000000-0005-0000-0000-00002C0A0000}"/>
    <cellStyle name="Separador de milhares 3 13 2" xfId="3002" xr:uid="{00000000-0005-0000-0000-00002D0A0000}"/>
    <cellStyle name="Separador de milhares 3 14" xfId="2453" xr:uid="{00000000-0005-0000-0000-00002E0A0000}"/>
    <cellStyle name="Separador de milhares 3 14 2" xfId="3003" xr:uid="{00000000-0005-0000-0000-00002F0A0000}"/>
    <cellStyle name="Separador de milhares 3 15" xfId="2454" xr:uid="{00000000-0005-0000-0000-0000300A0000}"/>
    <cellStyle name="Separador de milhares 3 15 2" xfId="3004" xr:uid="{00000000-0005-0000-0000-0000310A0000}"/>
    <cellStyle name="Separador de milhares 3 16" xfId="2455" xr:uid="{00000000-0005-0000-0000-0000320A0000}"/>
    <cellStyle name="Separador de milhares 3 16 2" xfId="3005" xr:uid="{00000000-0005-0000-0000-0000330A0000}"/>
    <cellStyle name="Separador de milhares 3 17" xfId="2456" xr:uid="{00000000-0005-0000-0000-0000340A0000}"/>
    <cellStyle name="Separador de milhares 3 17 2" xfId="3006" xr:uid="{00000000-0005-0000-0000-0000350A0000}"/>
    <cellStyle name="Separador de milhares 3 18" xfId="2457" xr:uid="{00000000-0005-0000-0000-0000360A0000}"/>
    <cellStyle name="Separador de milhares 3 18 2" xfId="3007" xr:uid="{00000000-0005-0000-0000-0000370A0000}"/>
    <cellStyle name="Separador de milhares 3 19" xfId="2458" xr:uid="{00000000-0005-0000-0000-0000380A0000}"/>
    <cellStyle name="Separador de milhares 3 19 2" xfId="3008" xr:uid="{00000000-0005-0000-0000-0000390A0000}"/>
    <cellStyle name="Separador de milhares 3 2" xfId="2459" xr:uid="{00000000-0005-0000-0000-00003A0A0000}"/>
    <cellStyle name="Separador de milhares 3 2 10" xfId="2460" xr:uid="{00000000-0005-0000-0000-00003B0A0000}"/>
    <cellStyle name="Separador de milhares 3 2 10 2" xfId="3010" xr:uid="{00000000-0005-0000-0000-00003C0A0000}"/>
    <cellStyle name="Separador de milhares 3 2 11" xfId="2461" xr:uid="{00000000-0005-0000-0000-00003D0A0000}"/>
    <cellStyle name="Separador de milhares 3 2 11 2" xfId="3011" xr:uid="{00000000-0005-0000-0000-00003E0A0000}"/>
    <cellStyle name="Separador de milhares 3 2 12" xfId="2462" xr:uid="{00000000-0005-0000-0000-00003F0A0000}"/>
    <cellStyle name="Separador de milhares 3 2 12 2" xfId="3012" xr:uid="{00000000-0005-0000-0000-0000400A0000}"/>
    <cellStyle name="Separador de milhares 3 2 13" xfId="2463" xr:uid="{00000000-0005-0000-0000-0000410A0000}"/>
    <cellStyle name="Separador de milhares 3 2 13 2" xfId="3013" xr:uid="{00000000-0005-0000-0000-0000420A0000}"/>
    <cellStyle name="Separador de milhares 3 2 14" xfId="2464" xr:uid="{00000000-0005-0000-0000-0000430A0000}"/>
    <cellStyle name="Separador de milhares 3 2 14 2" xfId="3014" xr:uid="{00000000-0005-0000-0000-0000440A0000}"/>
    <cellStyle name="Separador de milhares 3 2 15" xfId="2465" xr:uid="{00000000-0005-0000-0000-0000450A0000}"/>
    <cellStyle name="Separador de milhares 3 2 15 2" xfId="3015" xr:uid="{00000000-0005-0000-0000-0000460A0000}"/>
    <cellStyle name="Separador de milhares 3 2 16" xfId="2466" xr:uid="{00000000-0005-0000-0000-0000470A0000}"/>
    <cellStyle name="Separador de milhares 3 2 16 2" xfId="3016" xr:uid="{00000000-0005-0000-0000-0000480A0000}"/>
    <cellStyle name="Separador de milhares 3 2 17" xfId="2467" xr:uid="{00000000-0005-0000-0000-0000490A0000}"/>
    <cellStyle name="Separador de milhares 3 2 17 2" xfId="3017" xr:uid="{00000000-0005-0000-0000-00004A0A0000}"/>
    <cellStyle name="Separador de milhares 3 2 18" xfId="2468" xr:uid="{00000000-0005-0000-0000-00004B0A0000}"/>
    <cellStyle name="Separador de milhares 3 2 18 2" xfId="3018" xr:uid="{00000000-0005-0000-0000-00004C0A0000}"/>
    <cellStyle name="Separador de milhares 3 2 19" xfId="2469" xr:uid="{00000000-0005-0000-0000-00004D0A0000}"/>
    <cellStyle name="Separador de milhares 3 2 19 2" xfId="3019" xr:uid="{00000000-0005-0000-0000-00004E0A0000}"/>
    <cellStyle name="Separador de milhares 3 2 2" xfId="2470" xr:uid="{00000000-0005-0000-0000-00004F0A0000}"/>
    <cellStyle name="Separador de milhares 3 2 2 2" xfId="3020" xr:uid="{00000000-0005-0000-0000-0000500A0000}"/>
    <cellStyle name="Separador de milhares 3 2 20" xfId="2471" xr:uid="{00000000-0005-0000-0000-0000510A0000}"/>
    <cellStyle name="Separador de milhares 3 2 20 2" xfId="3021" xr:uid="{00000000-0005-0000-0000-0000520A0000}"/>
    <cellStyle name="Separador de milhares 3 2 21" xfId="2472" xr:uid="{00000000-0005-0000-0000-0000530A0000}"/>
    <cellStyle name="Separador de milhares 3 2 21 2" xfId="3022" xr:uid="{00000000-0005-0000-0000-0000540A0000}"/>
    <cellStyle name="Separador de milhares 3 2 22" xfId="2473" xr:uid="{00000000-0005-0000-0000-0000550A0000}"/>
    <cellStyle name="Separador de milhares 3 2 22 2" xfId="3023" xr:uid="{00000000-0005-0000-0000-0000560A0000}"/>
    <cellStyle name="Separador de milhares 3 2 23" xfId="2474" xr:uid="{00000000-0005-0000-0000-0000570A0000}"/>
    <cellStyle name="Separador de milhares 3 2 23 2" xfId="3024" xr:uid="{00000000-0005-0000-0000-0000580A0000}"/>
    <cellStyle name="Separador de milhares 3 2 24" xfId="2475" xr:uid="{00000000-0005-0000-0000-0000590A0000}"/>
    <cellStyle name="Separador de milhares 3 2 24 2" xfId="3025" xr:uid="{00000000-0005-0000-0000-00005A0A0000}"/>
    <cellStyle name="Separador de milhares 3 2 25" xfId="2476" xr:uid="{00000000-0005-0000-0000-00005B0A0000}"/>
    <cellStyle name="Separador de milhares 3 2 25 2" xfId="3026" xr:uid="{00000000-0005-0000-0000-00005C0A0000}"/>
    <cellStyle name="Separador de milhares 3 2 26" xfId="2477" xr:uid="{00000000-0005-0000-0000-00005D0A0000}"/>
    <cellStyle name="Separador de milhares 3 2 26 2" xfId="3027" xr:uid="{00000000-0005-0000-0000-00005E0A0000}"/>
    <cellStyle name="Separador de milhares 3 2 27" xfId="2478" xr:uid="{00000000-0005-0000-0000-00005F0A0000}"/>
    <cellStyle name="Separador de milhares 3 2 27 2" xfId="3028" xr:uid="{00000000-0005-0000-0000-0000600A0000}"/>
    <cellStyle name="Separador de milhares 3 2 28" xfId="2479" xr:uid="{00000000-0005-0000-0000-0000610A0000}"/>
    <cellStyle name="Separador de milhares 3 2 28 2" xfId="3029" xr:uid="{00000000-0005-0000-0000-0000620A0000}"/>
    <cellStyle name="Separador de milhares 3 2 29" xfId="2480" xr:uid="{00000000-0005-0000-0000-0000630A0000}"/>
    <cellStyle name="Separador de milhares 3 2 29 2" xfId="3030" xr:uid="{00000000-0005-0000-0000-0000640A0000}"/>
    <cellStyle name="Separador de milhares 3 2 3" xfId="2481" xr:uid="{00000000-0005-0000-0000-0000650A0000}"/>
    <cellStyle name="Separador de milhares 3 2 3 2" xfId="3031" xr:uid="{00000000-0005-0000-0000-0000660A0000}"/>
    <cellStyle name="Separador de milhares 3 2 30" xfId="2482" xr:uid="{00000000-0005-0000-0000-0000670A0000}"/>
    <cellStyle name="Separador de milhares 3 2 30 2" xfId="3032" xr:uid="{00000000-0005-0000-0000-0000680A0000}"/>
    <cellStyle name="Separador de milhares 3 2 31" xfId="2483" xr:uid="{00000000-0005-0000-0000-0000690A0000}"/>
    <cellStyle name="Separador de milhares 3 2 31 2" xfId="3033" xr:uid="{00000000-0005-0000-0000-00006A0A0000}"/>
    <cellStyle name="Separador de milhares 3 2 32" xfId="2484" xr:uid="{00000000-0005-0000-0000-00006B0A0000}"/>
    <cellStyle name="Separador de milhares 3 2 32 2" xfId="3034" xr:uid="{00000000-0005-0000-0000-00006C0A0000}"/>
    <cellStyle name="Separador de milhares 3 2 33" xfId="2485" xr:uid="{00000000-0005-0000-0000-00006D0A0000}"/>
    <cellStyle name="Separador de milhares 3 2 33 2" xfId="3035" xr:uid="{00000000-0005-0000-0000-00006E0A0000}"/>
    <cellStyle name="Separador de milhares 3 2 34" xfId="2486" xr:uid="{00000000-0005-0000-0000-00006F0A0000}"/>
    <cellStyle name="Separador de milhares 3 2 34 2" xfId="3036" xr:uid="{00000000-0005-0000-0000-0000700A0000}"/>
    <cellStyle name="Separador de milhares 3 2 35" xfId="2487" xr:uid="{00000000-0005-0000-0000-0000710A0000}"/>
    <cellStyle name="Separador de milhares 3 2 35 2" xfId="3037" xr:uid="{00000000-0005-0000-0000-0000720A0000}"/>
    <cellStyle name="Separador de milhares 3 2 36" xfId="2488" xr:uid="{00000000-0005-0000-0000-0000730A0000}"/>
    <cellStyle name="Separador de milhares 3 2 36 2" xfId="3038" xr:uid="{00000000-0005-0000-0000-0000740A0000}"/>
    <cellStyle name="Separador de milhares 3 2 37" xfId="2489" xr:uid="{00000000-0005-0000-0000-0000750A0000}"/>
    <cellStyle name="Separador de milhares 3 2 37 2" xfId="3039" xr:uid="{00000000-0005-0000-0000-0000760A0000}"/>
    <cellStyle name="Separador de milhares 3 2 38" xfId="2490" xr:uid="{00000000-0005-0000-0000-0000770A0000}"/>
    <cellStyle name="Separador de milhares 3 2 38 2" xfId="3040" xr:uid="{00000000-0005-0000-0000-0000780A0000}"/>
    <cellStyle name="Separador de milhares 3 2 39" xfId="2491" xr:uid="{00000000-0005-0000-0000-0000790A0000}"/>
    <cellStyle name="Separador de milhares 3 2 39 2" xfId="3041" xr:uid="{00000000-0005-0000-0000-00007A0A0000}"/>
    <cellStyle name="Separador de milhares 3 2 4" xfId="2492" xr:uid="{00000000-0005-0000-0000-00007B0A0000}"/>
    <cellStyle name="Separador de milhares 3 2 4 2" xfId="3042" xr:uid="{00000000-0005-0000-0000-00007C0A0000}"/>
    <cellStyle name="Separador de milhares 3 2 40" xfId="2493" xr:uid="{00000000-0005-0000-0000-00007D0A0000}"/>
    <cellStyle name="Separador de milhares 3 2 40 2" xfId="3043" xr:uid="{00000000-0005-0000-0000-00007E0A0000}"/>
    <cellStyle name="Separador de milhares 3 2 41" xfId="2494" xr:uid="{00000000-0005-0000-0000-00007F0A0000}"/>
    <cellStyle name="Separador de milhares 3 2 41 2" xfId="3044" xr:uid="{00000000-0005-0000-0000-0000800A0000}"/>
    <cellStyle name="Separador de milhares 3 2 42" xfId="2495" xr:uid="{00000000-0005-0000-0000-0000810A0000}"/>
    <cellStyle name="Separador de milhares 3 2 42 2" xfId="3045" xr:uid="{00000000-0005-0000-0000-0000820A0000}"/>
    <cellStyle name="Separador de milhares 3 2 43" xfId="2496" xr:uid="{00000000-0005-0000-0000-0000830A0000}"/>
    <cellStyle name="Separador de milhares 3 2 43 2" xfId="3046" xr:uid="{00000000-0005-0000-0000-0000840A0000}"/>
    <cellStyle name="Separador de milhares 3 2 44" xfId="2497" xr:uid="{00000000-0005-0000-0000-0000850A0000}"/>
    <cellStyle name="Separador de milhares 3 2 44 2" xfId="3047" xr:uid="{00000000-0005-0000-0000-0000860A0000}"/>
    <cellStyle name="Separador de milhares 3 2 45" xfId="2498" xr:uid="{00000000-0005-0000-0000-0000870A0000}"/>
    <cellStyle name="Separador de milhares 3 2 45 2" xfId="3048" xr:uid="{00000000-0005-0000-0000-0000880A0000}"/>
    <cellStyle name="Separador de milhares 3 2 46" xfId="2499" xr:uid="{00000000-0005-0000-0000-0000890A0000}"/>
    <cellStyle name="Separador de milhares 3 2 46 2" xfId="3049" xr:uid="{00000000-0005-0000-0000-00008A0A0000}"/>
    <cellStyle name="Separador de milhares 3 2 47" xfId="2500" xr:uid="{00000000-0005-0000-0000-00008B0A0000}"/>
    <cellStyle name="Separador de milhares 3 2 47 2" xfId="3050" xr:uid="{00000000-0005-0000-0000-00008C0A0000}"/>
    <cellStyle name="Separador de milhares 3 2 48" xfId="2501" xr:uid="{00000000-0005-0000-0000-00008D0A0000}"/>
    <cellStyle name="Separador de milhares 3 2 48 2" xfId="3051" xr:uid="{00000000-0005-0000-0000-00008E0A0000}"/>
    <cellStyle name="Separador de milhares 3 2 49" xfId="2502" xr:uid="{00000000-0005-0000-0000-00008F0A0000}"/>
    <cellStyle name="Separador de milhares 3 2 49 2" xfId="3052" xr:uid="{00000000-0005-0000-0000-0000900A0000}"/>
    <cellStyle name="Separador de milhares 3 2 5" xfId="2503" xr:uid="{00000000-0005-0000-0000-0000910A0000}"/>
    <cellStyle name="Separador de milhares 3 2 5 2" xfId="3053" xr:uid="{00000000-0005-0000-0000-0000920A0000}"/>
    <cellStyle name="Separador de milhares 3 2 50" xfId="2504" xr:uid="{00000000-0005-0000-0000-0000930A0000}"/>
    <cellStyle name="Separador de milhares 3 2 50 2" xfId="3054" xr:uid="{00000000-0005-0000-0000-0000940A0000}"/>
    <cellStyle name="Separador de milhares 3 2 51" xfId="2505" xr:uid="{00000000-0005-0000-0000-0000950A0000}"/>
    <cellStyle name="Separador de milhares 3 2 51 2" xfId="3055" xr:uid="{00000000-0005-0000-0000-0000960A0000}"/>
    <cellStyle name="Separador de milhares 3 2 52" xfId="2506" xr:uid="{00000000-0005-0000-0000-0000970A0000}"/>
    <cellStyle name="Separador de milhares 3 2 52 2" xfId="3056" xr:uid="{00000000-0005-0000-0000-0000980A0000}"/>
    <cellStyle name="Separador de milhares 3 2 53" xfId="2507" xr:uid="{00000000-0005-0000-0000-0000990A0000}"/>
    <cellStyle name="Separador de milhares 3 2 53 2" xfId="3057" xr:uid="{00000000-0005-0000-0000-00009A0A0000}"/>
    <cellStyle name="Separador de milhares 3 2 54" xfId="2508" xr:uid="{00000000-0005-0000-0000-00009B0A0000}"/>
    <cellStyle name="Separador de milhares 3 2 54 2" xfId="3058" xr:uid="{00000000-0005-0000-0000-00009C0A0000}"/>
    <cellStyle name="Separador de milhares 3 2 55" xfId="2509" xr:uid="{00000000-0005-0000-0000-00009D0A0000}"/>
    <cellStyle name="Separador de milhares 3 2 55 2" xfId="3059" xr:uid="{00000000-0005-0000-0000-00009E0A0000}"/>
    <cellStyle name="Separador de milhares 3 2 56" xfId="2510" xr:uid="{00000000-0005-0000-0000-00009F0A0000}"/>
    <cellStyle name="Separador de milhares 3 2 56 2" xfId="3060" xr:uid="{00000000-0005-0000-0000-0000A00A0000}"/>
    <cellStyle name="Separador de milhares 3 2 57" xfId="2511" xr:uid="{00000000-0005-0000-0000-0000A10A0000}"/>
    <cellStyle name="Separador de milhares 3 2 57 2" xfId="3061" xr:uid="{00000000-0005-0000-0000-0000A20A0000}"/>
    <cellStyle name="Separador de milhares 3 2 58" xfId="2512" xr:uid="{00000000-0005-0000-0000-0000A30A0000}"/>
    <cellStyle name="Separador de milhares 3 2 58 2" xfId="3062" xr:uid="{00000000-0005-0000-0000-0000A40A0000}"/>
    <cellStyle name="Separador de milhares 3 2 59" xfId="3009" xr:uid="{00000000-0005-0000-0000-0000A50A0000}"/>
    <cellStyle name="Separador de milhares 3 2 6" xfId="2513" xr:uid="{00000000-0005-0000-0000-0000A60A0000}"/>
    <cellStyle name="Separador de milhares 3 2 6 2" xfId="3063" xr:uid="{00000000-0005-0000-0000-0000A70A0000}"/>
    <cellStyle name="Separador de milhares 3 2 7" xfId="2514" xr:uid="{00000000-0005-0000-0000-0000A80A0000}"/>
    <cellStyle name="Separador de milhares 3 2 7 2" xfId="3064" xr:uid="{00000000-0005-0000-0000-0000A90A0000}"/>
    <cellStyle name="Separador de milhares 3 2 8" xfId="2515" xr:uid="{00000000-0005-0000-0000-0000AA0A0000}"/>
    <cellStyle name="Separador de milhares 3 2 8 2" xfId="3065" xr:uid="{00000000-0005-0000-0000-0000AB0A0000}"/>
    <cellStyle name="Separador de milhares 3 2 9" xfId="2516" xr:uid="{00000000-0005-0000-0000-0000AC0A0000}"/>
    <cellStyle name="Separador de milhares 3 2 9 2" xfId="3066" xr:uid="{00000000-0005-0000-0000-0000AD0A0000}"/>
    <cellStyle name="Separador de milhares 3 20" xfId="2517" xr:uid="{00000000-0005-0000-0000-0000AE0A0000}"/>
    <cellStyle name="Separador de milhares 3 20 2" xfId="3067" xr:uid="{00000000-0005-0000-0000-0000AF0A0000}"/>
    <cellStyle name="Separador de milhares 3 21" xfId="2518" xr:uid="{00000000-0005-0000-0000-0000B00A0000}"/>
    <cellStyle name="Separador de milhares 3 21 2" xfId="3068" xr:uid="{00000000-0005-0000-0000-0000B10A0000}"/>
    <cellStyle name="Separador de milhares 3 22" xfId="2519" xr:uid="{00000000-0005-0000-0000-0000B20A0000}"/>
    <cellStyle name="Separador de milhares 3 22 2" xfId="3069" xr:uid="{00000000-0005-0000-0000-0000B30A0000}"/>
    <cellStyle name="Separador de milhares 3 23" xfId="2520" xr:uid="{00000000-0005-0000-0000-0000B40A0000}"/>
    <cellStyle name="Separador de milhares 3 23 2" xfId="3070" xr:uid="{00000000-0005-0000-0000-0000B50A0000}"/>
    <cellStyle name="Separador de milhares 3 24" xfId="2521" xr:uid="{00000000-0005-0000-0000-0000B60A0000}"/>
    <cellStyle name="Separador de milhares 3 24 2" xfId="3071" xr:uid="{00000000-0005-0000-0000-0000B70A0000}"/>
    <cellStyle name="Separador de milhares 3 25" xfId="2522" xr:uid="{00000000-0005-0000-0000-0000B80A0000}"/>
    <cellStyle name="Separador de milhares 3 25 2" xfId="3072" xr:uid="{00000000-0005-0000-0000-0000B90A0000}"/>
    <cellStyle name="Separador de milhares 3 26" xfId="2523" xr:uid="{00000000-0005-0000-0000-0000BA0A0000}"/>
    <cellStyle name="Separador de milhares 3 26 2" xfId="3073" xr:uid="{00000000-0005-0000-0000-0000BB0A0000}"/>
    <cellStyle name="Separador de milhares 3 27" xfId="2524" xr:uid="{00000000-0005-0000-0000-0000BC0A0000}"/>
    <cellStyle name="Separador de milhares 3 27 2" xfId="3074" xr:uid="{00000000-0005-0000-0000-0000BD0A0000}"/>
    <cellStyle name="Separador de milhares 3 28" xfId="2525" xr:uid="{00000000-0005-0000-0000-0000BE0A0000}"/>
    <cellStyle name="Separador de milhares 3 28 2" xfId="3075" xr:uid="{00000000-0005-0000-0000-0000BF0A0000}"/>
    <cellStyle name="Separador de milhares 3 29" xfId="2526" xr:uid="{00000000-0005-0000-0000-0000C00A0000}"/>
    <cellStyle name="Separador de milhares 3 29 2" xfId="3076" xr:uid="{00000000-0005-0000-0000-0000C10A0000}"/>
    <cellStyle name="Separador de milhares 3 3" xfId="2527" xr:uid="{00000000-0005-0000-0000-0000C20A0000}"/>
    <cellStyle name="Separador de milhares 3 3 10" xfId="2528" xr:uid="{00000000-0005-0000-0000-0000C30A0000}"/>
    <cellStyle name="Separador de milhares 3 3 10 2" xfId="3078" xr:uid="{00000000-0005-0000-0000-0000C40A0000}"/>
    <cellStyle name="Separador de milhares 3 3 11" xfId="2529" xr:uid="{00000000-0005-0000-0000-0000C50A0000}"/>
    <cellStyle name="Separador de milhares 3 3 11 2" xfId="3079" xr:uid="{00000000-0005-0000-0000-0000C60A0000}"/>
    <cellStyle name="Separador de milhares 3 3 12" xfId="2530" xr:uid="{00000000-0005-0000-0000-0000C70A0000}"/>
    <cellStyle name="Separador de milhares 3 3 12 2" xfId="3080" xr:uid="{00000000-0005-0000-0000-0000C80A0000}"/>
    <cellStyle name="Separador de milhares 3 3 13" xfId="2531" xr:uid="{00000000-0005-0000-0000-0000C90A0000}"/>
    <cellStyle name="Separador de milhares 3 3 13 2" xfId="3081" xr:uid="{00000000-0005-0000-0000-0000CA0A0000}"/>
    <cellStyle name="Separador de milhares 3 3 14" xfId="2532" xr:uid="{00000000-0005-0000-0000-0000CB0A0000}"/>
    <cellStyle name="Separador de milhares 3 3 14 2" xfId="3082" xr:uid="{00000000-0005-0000-0000-0000CC0A0000}"/>
    <cellStyle name="Separador de milhares 3 3 15" xfId="2533" xr:uid="{00000000-0005-0000-0000-0000CD0A0000}"/>
    <cellStyle name="Separador de milhares 3 3 15 2" xfId="3083" xr:uid="{00000000-0005-0000-0000-0000CE0A0000}"/>
    <cellStyle name="Separador de milhares 3 3 16" xfId="2534" xr:uid="{00000000-0005-0000-0000-0000CF0A0000}"/>
    <cellStyle name="Separador de milhares 3 3 16 2" xfId="3084" xr:uid="{00000000-0005-0000-0000-0000D00A0000}"/>
    <cellStyle name="Separador de milhares 3 3 17" xfId="2535" xr:uid="{00000000-0005-0000-0000-0000D10A0000}"/>
    <cellStyle name="Separador de milhares 3 3 17 2" xfId="3085" xr:uid="{00000000-0005-0000-0000-0000D20A0000}"/>
    <cellStyle name="Separador de milhares 3 3 18" xfId="2536" xr:uid="{00000000-0005-0000-0000-0000D30A0000}"/>
    <cellStyle name="Separador de milhares 3 3 18 2" xfId="3086" xr:uid="{00000000-0005-0000-0000-0000D40A0000}"/>
    <cellStyle name="Separador de milhares 3 3 19" xfId="2537" xr:uid="{00000000-0005-0000-0000-0000D50A0000}"/>
    <cellStyle name="Separador de milhares 3 3 19 2" xfId="3087" xr:uid="{00000000-0005-0000-0000-0000D60A0000}"/>
    <cellStyle name="Separador de milhares 3 3 2" xfId="2538" xr:uid="{00000000-0005-0000-0000-0000D70A0000}"/>
    <cellStyle name="Separador de milhares 3 3 2 2" xfId="2539" xr:uid="{00000000-0005-0000-0000-0000D80A0000}"/>
    <cellStyle name="Separador de milhares 3 3 2 2 2" xfId="3089" xr:uid="{00000000-0005-0000-0000-0000D90A0000}"/>
    <cellStyle name="Separador de milhares 3 3 2 3" xfId="2540" xr:uid="{00000000-0005-0000-0000-0000DA0A0000}"/>
    <cellStyle name="Separador de milhares 3 3 2 3 2" xfId="3090" xr:uid="{00000000-0005-0000-0000-0000DB0A0000}"/>
    <cellStyle name="Separador de milhares 3 3 2 4" xfId="2541" xr:uid="{00000000-0005-0000-0000-0000DC0A0000}"/>
    <cellStyle name="Separador de milhares 3 3 2 4 2" xfId="3091" xr:uid="{00000000-0005-0000-0000-0000DD0A0000}"/>
    <cellStyle name="Separador de milhares 3 3 2 5" xfId="2542" xr:uid="{00000000-0005-0000-0000-0000DE0A0000}"/>
    <cellStyle name="Separador de milhares 3 3 2 5 2" xfId="3092" xr:uid="{00000000-0005-0000-0000-0000DF0A0000}"/>
    <cellStyle name="Separador de milhares 3 3 2 6" xfId="2543" xr:uid="{00000000-0005-0000-0000-0000E00A0000}"/>
    <cellStyle name="Separador de milhares 3 3 2 6 2" xfId="3093" xr:uid="{00000000-0005-0000-0000-0000E10A0000}"/>
    <cellStyle name="Separador de milhares 3 3 2 7" xfId="3088" xr:uid="{00000000-0005-0000-0000-0000E20A0000}"/>
    <cellStyle name="Separador de milhares 3 3 20" xfId="2544" xr:uid="{00000000-0005-0000-0000-0000E30A0000}"/>
    <cellStyle name="Separador de milhares 3 3 20 2" xfId="3094" xr:uid="{00000000-0005-0000-0000-0000E40A0000}"/>
    <cellStyle name="Separador de milhares 3 3 21" xfId="2545" xr:uid="{00000000-0005-0000-0000-0000E50A0000}"/>
    <cellStyle name="Separador de milhares 3 3 21 2" xfId="3095" xr:uid="{00000000-0005-0000-0000-0000E60A0000}"/>
    <cellStyle name="Separador de milhares 3 3 22" xfId="2546" xr:uid="{00000000-0005-0000-0000-0000E70A0000}"/>
    <cellStyle name="Separador de milhares 3 3 22 2" xfId="3096" xr:uid="{00000000-0005-0000-0000-0000E80A0000}"/>
    <cellStyle name="Separador de milhares 3 3 23" xfId="2547" xr:uid="{00000000-0005-0000-0000-0000E90A0000}"/>
    <cellStyle name="Separador de milhares 3 3 23 2" xfId="3097" xr:uid="{00000000-0005-0000-0000-0000EA0A0000}"/>
    <cellStyle name="Separador de milhares 3 3 24" xfId="2548" xr:uid="{00000000-0005-0000-0000-0000EB0A0000}"/>
    <cellStyle name="Separador de milhares 3 3 24 2" xfId="3098" xr:uid="{00000000-0005-0000-0000-0000EC0A0000}"/>
    <cellStyle name="Separador de milhares 3 3 25" xfId="2549" xr:uid="{00000000-0005-0000-0000-0000ED0A0000}"/>
    <cellStyle name="Separador de milhares 3 3 25 2" xfId="3099" xr:uid="{00000000-0005-0000-0000-0000EE0A0000}"/>
    <cellStyle name="Separador de milhares 3 3 26" xfId="2550" xr:uid="{00000000-0005-0000-0000-0000EF0A0000}"/>
    <cellStyle name="Separador de milhares 3 3 26 2" xfId="3100" xr:uid="{00000000-0005-0000-0000-0000F00A0000}"/>
    <cellStyle name="Separador de milhares 3 3 27" xfId="2551" xr:uid="{00000000-0005-0000-0000-0000F10A0000}"/>
    <cellStyle name="Separador de milhares 3 3 27 2" xfId="3101" xr:uid="{00000000-0005-0000-0000-0000F20A0000}"/>
    <cellStyle name="Separador de milhares 3 3 28" xfId="2552" xr:uid="{00000000-0005-0000-0000-0000F30A0000}"/>
    <cellStyle name="Separador de milhares 3 3 28 2" xfId="3102" xr:uid="{00000000-0005-0000-0000-0000F40A0000}"/>
    <cellStyle name="Separador de milhares 3 3 29" xfId="2553" xr:uid="{00000000-0005-0000-0000-0000F50A0000}"/>
    <cellStyle name="Separador de milhares 3 3 29 2" xfId="3103" xr:uid="{00000000-0005-0000-0000-0000F60A0000}"/>
    <cellStyle name="Separador de milhares 3 3 3" xfId="2554" xr:uid="{00000000-0005-0000-0000-0000F70A0000}"/>
    <cellStyle name="Separador de milhares 3 3 3 2" xfId="2555" xr:uid="{00000000-0005-0000-0000-0000F80A0000}"/>
    <cellStyle name="Separador de milhares 3 3 3 2 2" xfId="3105" xr:uid="{00000000-0005-0000-0000-0000F90A0000}"/>
    <cellStyle name="Separador de milhares 3 3 3 3" xfId="2556" xr:uid="{00000000-0005-0000-0000-0000FA0A0000}"/>
    <cellStyle name="Separador de milhares 3 3 3 3 2" xfId="3106" xr:uid="{00000000-0005-0000-0000-0000FB0A0000}"/>
    <cellStyle name="Separador de milhares 3 3 3 4" xfId="2557" xr:uid="{00000000-0005-0000-0000-0000FC0A0000}"/>
    <cellStyle name="Separador de milhares 3 3 3 4 2" xfId="3107" xr:uid="{00000000-0005-0000-0000-0000FD0A0000}"/>
    <cellStyle name="Separador de milhares 3 3 3 5" xfId="2558" xr:uid="{00000000-0005-0000-0000-0000FE0A0000}"/>
    <cellStyle name="Separador de milhares 3 3 3 5 2" xfId="3108" xr:uid="{00000000-0005-0000-0000-0000FF0A0000}"/>
    <cellStyle name="Separador de milhares 3 3 3 6" xfId="2559" xr:uid="{00000000-0005-0000-0000-0000000B0000}"/>
    <cellStyle name="Separador de milhares 3 3 3 6 2" xfId="3109" xr:uid="{00000000-0005-0000-0000-0000010B0000}"/>
    <cellStyle name="Separador de milhares 3 3 3 7" xfId="3104" xr:uid="{00000000-0005-0000-0000-0000020B0000}"/>
    <cellStyle name="Separador de milhares 3 3 30" xfId="2560" xr:uid="{00000000-0005-0000-0000-0000030B0000}"/>
    <cellStyle name="Separador de milhares 3 3 30 2" xfId="3110" xr:uid="{00000000-0005-0000-0000-0000040B0000}"/>
    <cellStyle name="Separador de milhares 3 3 31" xfId="2561" xr:uid="{00000000-0005-0000-0000-0000050B0000}"/>
    <cellStyle name="Separador de milhares 3 3 31 2" xfId="3111" xr:uid="{00000000-0005-0000-0000-0000060B0000}"/>
    <cellStyle name="Separador de milhares 3 3 32" xfId="2562" xr:uid="{00000000-0005-0000-0000-0000070B0000}"/>
    <cellStyle name="Separador de milhares 3 3 32 2" xfId="3112" xr:uid="{00000000-0005-0000-0000-0000080B0000}"/>
    <cellStyle name="Separador de milhares 3 3 33" xfId="2563" xr:uid="{00000000-0005-0000-0000-0000090B0000}"/>
    <cellStyle name="Separador de milhares 3 3 33 2" xfId="3113" xr:uid="{00000000-0005-0000-0000-00000A0B0000}"/>
    <cellStyle name="Separador de milhares 3 3 34" xfId="2564" xr:uid="{00000000-0005-0000-0000-00000B0B0000}"/>
    <cellStyle name="Separador de milhares 3 3 34 2" xfId="3114" xr:uid="{00000000-0005-0000-0000-00000C0B0000}"/>
    <cellStyle name="Separador de milhares 3 3 35" xfId="2565" xr:uid="{00000000-0005-0000-0000-00000D0B0000}"/>
    <cellStyle name="Separador de milhares 3 3 35 2" xfId="3115" xr:uid="{00000000-0005-0000-0000-00000E0B0000}"/>
    <cellStyle name="Separador de milhares 3 3 36" xfId="2566" xr:uid="{00000000-0005-0000-0000-00000F0B0000}"/>
    <cellStyle name="Separador de milhares 3 3 36 2" xfId="3116" xr:uid="{00000000-0005-0000-0000-0000100B0000}"/>
    <cellStyle name="Separador de milhares 3 3 37" xfId="2567" xr:uid="{00000000-0005-0000-0000-0000110B0000}"/>
    <cellStyle name="Separador de milhares 3 3 37 2" xfId="3117" xr:uid="{00000000-0005-0000-0000-0000120B0000}"/>
    <cellStyle name="Separador de milhares 3 3 38" xfId="2568" xr:uid="{00000000-0005-0000-0000-0000130B0000}"/>
    <cellStyle name="Separador de milhares 3 3 38 2" xfId="3118" xr:uid="{00000000-0005-0000-0000-0000140B0000}"/>
    <cellStyle name="Separador de milhares 3 3 39" xfId="2569" xr:uid="{00000000-0005-0000-0000-0000150B0000}"/>
    <cellStyle name="Separador de milhares 3 3 39 2" xfId="3119" xr:uid="{00000000-0005-0000-0000-0000160B0000}"/>
    <cellStyle name="Separador de milhares 3 3 4" xfId="2570" xr:uid="{00000000-0005-0000-0000-0000170B0000}"/>
    <cellStyle name="Separador de milhares 3 3 4 2" xfId="2571" xr:uid="{00000000-0005-0000-0000-0000180B0000}"/>
    <cellStyle name="Separador de milhares 3 3 4 2 2" xfId="3121" xr:uid="{00000000-0005-0000-0000-0000190B0000}"/>
    <cellStyle name="Separador de milhares 3 3 4 3" xfId="2572" xr:uid="{00000000-0005-0000-0000-00001A0B0000}"/>
    <cellStyle name="Separador de milhares 3 3 4 3 2" xfId="3122" xr:uid="{00000000-0005-0000-0000-00001B0B0000}"/>
    <cellStyle name="Separador de milhares 3 3 4 4" xfId="2573" xr:uid="{00000000-0005-0000-0000-00001C0B0000}"/>
    <cellStyle name="Separador de milhares 3 3 4 4 2" xfId="3123" xr:uid="{00000000-0005-0000-0000-00001D0B0000}"/>
    <cellStyle name="Separador de milhares 3 3 4 5" xfId="2574" xr:uid="{00000000-0005-0000-0000-00001E0B0000}"/>
    <cellStyle name="Separador de milhares 3 3 4 5 2" xfId="3124" xr:uid="{00000000-0005-0000-0000-00001F0B0000}"/>
    <cellStyle name="Separador de milhares 3 3 4 6" xfId="2575" xr:uid="{00000000-0005-0000-0000-0000200B0000}"/>
    <cellStyle name="Separador de milhares 3 3 4 6 2" xfId="3125" xr:uid="{00000000-0005-0000-0000-0000210B0000}"/>
    <cellStyle name="Separador de milhares 3 3 4 7" xfId="3120" xr:uid="{00000000-0005-0000-0000-0000220B0000}"/>
    <cellStyle name="Separador de milhares 3 3 40" xfId="2576" xr:uid="{00000000-0005-0000-0000-0000230B0000}"/>
    <cellStyle name="Separador de milhares 3 3 40 2" xfId="3126" xr:uid="{00000000-0005-0000-0000-0000240B0000}"/>
    <cellStyle name="Separador de milhares 3 3 41" xfId="2577" xr:uid="{00000000-0005-0000-0000-0000250B0000}"/>
    <cellStyle name="Separador de milhares 3 3 41 2" xfId="3127" xr:uid="{00000000-0005-0000-0000-0000260B0000}"/>
    <cellStyle name="Separador de milhares 3 3 42" xfId="2578" xr:uid="{00000000-0005-0000-0000-0000270B0000}"/>
    <cellStyle name="Separador de milhares 3 3 42 2" xfId="3128" xr:uid="{00000000-0005-0000-0000-0000280B0000}"/>
    <cellStyle name="Separador de milhares 3 3 43" xfId="2579" xr:uid="{00000000-0005-0000-0000-0000290B0000}"/>
    <cellStyle name="Separador de milhares 3 3 43 2" xfId="3129" xr:uid="{00000000-0005-0000-0000-00002A0B0000}"/>
    <cellStyle name="Separador de milhares 3 3 44" xfId="2580" xr:uid="{00000000-0005-0000-0000-00002B0B0000}"/>
    <cellStyle name="Separador de milhares 3 3 44 2" xfId="3130" xr:uid="{00000000-0005-0000-0000-00002C0B0000}"/>
    <cellStyle name="Separador de milhares 3 3 45" xfId="2581" xr:uid="{00000000-0005-0000-0000-00002D0B0000}"/>
    <cellStyle name="Separador de milhares 3 3 45 2" xfId="3131" xr:uid="{00000000-0005-0000-0000-00002E0B0000}"/>
    <cellStyle name="Separador de milhares 3 3 46" xfId="2582" xr:uid="{00000000-0005-0000-0000-00002F0B0000}"/>
    <cellStyle name="Separador de milhares 3 3 46 2" xfId="3132" xr:uid="{00000000-0005-0000-0000-0000300B0000}"/>
    <cellStyle name="Separador de milhares 3 3 47" xfId="2583" xr:uid="{00000000-0005-0000-0000-0000310B0000}"/>
    <cellStyle name="Separador de milhares 3 3 47 2" xfId="3133" xr:uid="{00000000-0005-0000-0000-0000320B0000}"/>
    <cellStyle name="Separador de milhares 3 3 48" xfId="2584" xr:uid="{00000000-0005-0000-0000-0000330B0000}"/>
    <cellStyle name="Separador de milhares 3 3 48 2" xfId="3134" xr:uid="{00000000-0005-0000-0000-0000340B0000}"/>
    <cellStyle name="Separador de milhares 3 3 49" xfId="2585" xr:uid="{00000000-0005-0000-0000-0000350B0000}"/>
    <cellStyle name="Separador de milhares 3 3 49 2" xfId="3135" xr:uid="{00000000-0005-0000-0000-0000360B0000}"/>
    <cellStyle name="Separador de milhares 3 3 5" xfId="2586" xr:uid="{00000000-0005-0000-0000-0000370B0000}"/>
    <cellStyle name="Separador de milhares 3 3 5 2" xfId="3136" xr:uid="{00000000-0005-0000-0000-0000380B0000}"/>
    <cellStyle name="Separador de milhares 3 3 50" xfId="2587" xr:uid="{00000000-0005-0000-0000-0000390B0000}"/>
    <cellStyle name="Separador de milhares 3 3 50 2" xfId="3137" xr:uid="{00000000-0005-0000-0000-00003A0B0000}"/>
    <cellStyle name="Separador de milhares 3 3 51" xfId="2588" xr:uid="{00000000-0005-0000-0000-00003B0B0000}"/>
    <cellStyle name="Separador de milhares 3 3 51 2" xfId="3138" xr:uid="{00000000-0005-0000-0000-00003C0B0000}"/>
    <cellStyle name="Separador de milhares 3 3 52" xfId="2589" xr:uid="{00000000-0005-0000-0000-00003D0B0000}"/>
    <cellStyle name="Separador de milhares 3 3 52 2" xfId="3139" xr:uid="{00000000-0005-0000-0000-00003E0B0000}"/>
    <cellStyle name="Separador de milhares 3 3 53" xfId="2590" xr:uid="{00000000-0005-0000-0000-00003F0B0000}"/>
    <cellStyle name="Separador de milhares 3 3 53 2" xfId="3140" xr:uid="{00000000-0005-0000-0000-0000400B0000}"/>
    <cellStyle name="Separador de milhares 3 3 54" xfId="2591" xr:uid="{00000000-0005-0000-0000-0000410B0000}"/>
    <cellStyle name="Separador de milhares 3 3 54 2" xfId="3141" xr:uid="{00000000-0005-0000-0000-0000420B0000}"/>
    <cellStyle name="Separador de milhares 3 3 55" xfId="2592" xr:uid="{00000000-0005-0000-0000-0000430B0000}"/>
    <cellStyle name="Separador de milhares 3 3 55 2" xfId="3142" xr:uid="{00000000-0005-0000-0000-0000440B0000}"/>
    <cellStyle name="Separador de milhares 3 3 56" xfId="2593" xr:uid="{00000000-0005-0000-0000-0000450B0000}"/>
    <cellStyle name="Separador de milhares 3 3 56 2" xfId="3143" xr:uid="{00000000-0005-0000-0000-0000460B0000}"/>
    <cellStyle name="Separador de milhares 3 3 57" xfId="2594" xr:uid="{00000000-0005-0000-0000-0000470B0000}"/>
    <cellStyle name="Separador de milhares 3 3 57 2" xfId="3144" xr:uid="{00000000-0005-0000-0000-0000480B0000}"/>
    <cellStyle name="Separador de milhares 3 3 58" xfId="2595" xr:uid="{00000000-0005-0000-0000-0000490B0000}"/>
    <cellStyle name="Separador de milhares 3 3 58 2" xfId="3145" xr:uid="{00000000-0005-0000-0000-00004A0B0000}"/>
    <cellStyle name="Separador de milhares 3 3 59" xfId="2596" xr:uid="{00000000-0005-0000-0000-00004B0B0000}"/>
    <cellStyle name="Separador de milhares 3 3 59 2" xfId="3146" xr:uid="{00000000-0005-0000-0000-00004C0B0000}"/>
    <cellStyle name="Separador de milhares 3 3 6" xfId="2597" xr:uid="{00000000-0005-0000-0000-00004D0B0000}"/>
    <cellStyle name="Separador de milhares 3 3 6 2" xfId="3147" xr:uid="{00000000-0005-0000-0000-00004E0B0000}"/>
    <cellStyle name="Separador de milhares 3 3 60" xfId="2598" xr:uid="{00000000-0005-0000-0000-00004F0B0000}"/>
    <cellStyle name="Separador de milhares 3 3 60 2" xfId="3148" xr:uid="{00000000-0005-0000-0000-0000500B0000}"/>
    <cellStyle name="Separador de milhares 3 3 61" xfId="2599" xr:uid="{00000000-0005-0000-0000-0000510B0000}"/>
    <cellStyle name="Separador de milhares 3 3 61 2" xfId="3149" xr:uid="{00000000-0005-0000-0000-0000520B0000}"/>
    <cellStyle name="Separador de milhares 3 3 62" xfId="3077" xr:uid="{00000000-0005-0000-0000-0000530B0000}"/>
    <cellStyle name="Separador de milhares 3 3 7" xfId="2600" xr:uid="{00000000-0005-0000-0000-0000540B0000}"/>
    <cellStyle name="Separador de milhares 3 3 7 2" xfId="3150" xr:uid="{00000000-0005-0000-0000-0000550B0000}"/>
    <cellStyle name="Separador de milhares 3 3 8" xfId="2601" xr:uid="{00000000-0005-0000-0000-0000560B0000}"/>
    <cellStyle name="Separador de milhares 3 3 8 2" xfId="3151" xr:uid="{00000000-0005-0000-0000-0000570B0000}"/>
    <cellStyle name="Separador de milhares 3 3 9" xfId="2602" xr:uid="{00000000-0005-0000-0000-0000580B0000}"/>
    <cellStyle name="Separador de milhares 3 3 9 2" xfId="3152" xr:uid="{00000000-0005-0000-0000-0000590B0000}"/>
    <cellStyle name="Separador de milhares 3 3_ORÇ." xfId="2603" xr:uid="{00000000-0005-0000-0000-00005A0B0000}"/>
    <cellStyle name="Separador de milhares 3 30" xfId="2604" xr:uid="{00000000-0005-0000-0000-00005B0B0000}"/>
    <cellStyle name="Separador de milhares 3 30 2" xfId="3153" xr:uid="{00000000-0005-0000-0000-00005C0B0000}"/>
    <cellStyle name="Separador de milhares 3 31" xfId="2605" xr:uid="{00000000-0005-0000-0000-00005D0B0000}"/>
    <cellStyle name="Separador de milhares 3 31 2" xfId="3154" xr:uid="{00000000-0005-0000-0000-00005E0B0000}"/>
    <cellStyle name="Separador de milhares 3 32" xfId="2606" xr:uid="{00000000-0005-0000-0000-00005F0B0000}"/>
    <cellStyle name="Separador de milhares 3 32 2" xfId="3155" xr:uid="{00000000-0005-0000-0000-0000600B0000}"/>
    <cellStyle name="Separador de milhares 3 33" xfId="2607" xr:uid="{00000000-0005-0000-0000-0000610B0000}"/>
    <cellStyle name="Separador de milhares 3 33 2" xfId="3156" xr:uid="{00000000-0005-0000-0000-0000620B0000}"/>
    <cellStyle name="Separador de milhares 3 34" xfId="2608" xr:uid="{00000000-0005-0000-0000-0000630B0000}"/>
    <cellStyle name="Separador de milhares 3 34 2" xfId="3157" xr:uid="{00000000-0005-0000-0000-0000640B0000}"/>
    <cellStyle name="Separador de milhares 3 35" xfId="2609" xr:uid="{00000000-0005-0000-0000-0000650B0000}"/>
    <cellStyle name="Separador de milhares 3 35 2" xfId="3158" xr:uid="{00000000-0005-0000-0000-0000660B0000}"/>
    <cellStyle name="Separador de milhares 3 36" xfId="2610" xr:uid="{00000000-0005-0000-0000-0000670B0000}"/>
    <cellStyle name="Separador de milhares 3 36 2" xfId="3159" xr:uid="{00000000-0005-0000-0000-0000680B0000}"/>
    <cellStyle name="Separador de milhares 3 37" xfId="2611" xr:uid="{00000000-0005-0000-0000-0000690B0000}"/>
    <cellStyle name="Separador de milhares 3 37 2" xfId="3160" xr:uid="{00000000-0005-0000-0000-00006A0B0000}"/>
    <cellStyle name="Separador de milhares 3 38" xfId="2612" xr:uid="{00000000-0005-0000-0000-00006B0B0000}"/>
    <cellStyle name="Separador de milhares 3 38 2" xfId="3161" xr:uid="{00000000-0005-0000-0000-00006C0B0000}"/>
    <cellStyle name="Separador de milhares 3 39" xfId="2613" xr:uid="{00000000-0005-0000-0000-00006D0B0000}"/>
    <cellStyle name="Separador de milhares 3 39 2" xfId="3162" xr:uid="{00000000-0005-0000-0000-00006E0B0000}"/>
    <cellStyle name="Separador de milhares 3 4" xfId="2614" xr:uid="{00000000-0005-0000-0000-00006F0B0000}"/>
    <cellStyle name="Separador de milhares 3 4 2" xfId="2615" xr:uid="{00000000-0005-0000-0000-0000700B0000}"/>
    <cellStyle name="Separador de milhares 3 4 2 2" xfId="3164" xr:uid="{00000000-0005-0000-0000-0000710B0000}"/>
    <cellStyle name="Separador de milhares 3 4 3" xfId="2616" xr:uid="{00000000-0005-0000-0000-0000720B0000}"/>
    <cellStyle name="Separador de milhares 3 4 3 2" xfId="3165" xr:uid="{00000000-0005-0000-0000-0000730B0000}"/>
    <cellStyle name="Separador de milhares 3 4 4" xfId="2617" xr:uid="{00000000-0005-0000-0000-0000740B0000}"/>
    <cellStyle name="Separador de milhares 3 4 4 2" xfId="3166" xr:uid="{00000000-0005-0000-0000-0000750B0000}"/>
    <cellStyle name="Separador de milhares 3 4 5" xfId="2618" xr:uid="{00000000-0005-0000-0000-0000760B0000}"/>
    <cellStyle name="Separador de milhares 3 4 5 2" xfId="3167" xr:uid="{00000000-0005-0000-0000-0000770B0000}"/>
    <cellStyle name="Separador de milhares 3 4 6" xfId="2619" xr:uid="{00000000-0005-0000-0000-0000780B0000}"/>
    <cellStyle name="Separador de milhares 3 4 6 2" xfId="3168" xr:uid="{00000000-0005-0000-0000-0000790B0000}"/>
    <cellStyle name="Separador de milhares 3 4 7" xfId="3163" xr:uid="{00000000-0005-0000-0000-00007A0B0000}"/>
    <cellStyle name="Separador de milhares 3 4_Orcamento Caracol CM SICRO 2" xfId="2620" xr:uid="{00000000-0005-0000-0000-00007B0B0000}"/>
    <cellStyle name="Separador de milhares 3 40" xfId="2621" xr:uid="{00000000-0005-0000-0000-00007C0B0000}"/>
    <cellStyle name="Separador de milhares 3 40 2" xfId="3169" xr:uid="{00000000-0005-0000-0000-00007D0B0000}"/>
    <cellStyle name="Separador de milhares 3 41" xfId="2622" xr:uid="{00000000-0005-0000-0000-00007E0B0000}"/>
    <cellStyle name="Separador de milhares 3 41 2" xfId="3170" xr:uid="{00000000-0005-0000-0000-00007F0B0000}"/>
    <cellStyle name="Separador de milhares 3 42" xfId="2623" xr:uid="{00000000-0005-0000-0000-0000800B0000}"/>
    <cellStyle name="Separador de milhares 3 42 2" xfId="3171" xr:uid="{00000000-0005-0000-0000-0000810B0000}"/>
    <cellStyle name="Separador de milhares 3 43" xfId="2624" xr:uid="{00000000-0005-0000-0000-0000820B0000}"/>
    <cellStyle name="Separador de milhares 3 43 2" xfId="3172" xr:uid="{00000000-0005-0000-0000-0000830B0000}"/>
    <cellStyle name="Separador de milhares 3 44" xfId="2625" xr:uid="{00000000-0005-0000-0000-0000840B0000}"/>
    <cellStyle name="Separador de milhares 3 44 2" xfId="3173" xr:uid="{00000000-0005-0000-0000-0000850B0000}"/>
    <cellStyle name="Separador de milhares 3 45" xfId="2626" xr:uid="{00000000-0005-0000-0000-0000860B0000}"/>
    <cellStyle name="Separador de milhares 3 45 2" xfId="3174" xr:uid="{00000000-0005-0000-0000-0000870B0000}"/>
    <cellStyle name="Separador de milhares 3 46" xfId="2627" xr:uid="{00000000-0005-0000-0000-0000880B0000}"/>
    <cellStyle name="Separador de milhares 3 46 2" xfId="3175" xr:uid="{00000000-0005-0000-0000-0000890B0000}"/>
    <cellStyle name="Separador de milhares 3 47" xfId="2628" xr:uid="{00000000-0005-0000-0000-00008A0B0000}"/>
    <cellStyle name="Separador de milhares 3 47 2" xfId="3176" xr:uid="{00000000-0005-0000-0000-00008B0B0000}"/>
    <cellStyle name="Separador de milhares 3 48" xfId="2629" xr:uid="{00000000-0005-0000-0000-00008C0B0000}"/>
    <cellStyle name="Separador de milhares 3 48 2" xfId="3177" xr:uid="{00000000-0005-0000-0000-00008D0B0000}"/>
    <cellStyle name="Separador de milhares 3 49" xfId="2630" xr:uid="{00000000-0005-0000-0000-00008E0B0000}"/>
    <cellStyle name="Separador de milhares 3 49 2" xfId="3178" xr:uid="{00000000-0005-0000-0000-00008F0B0000}"/>
    <cellStyle name="Separador de milhares 3 5" xfId="2631" xr:uid="{00000000-0005-0000-0000-0000900B0000}"/>
    <cellStyle name="Separador de milhares 3 5 2" xfId="2632" xr:uid="{00000000-0005-0000-0000-0000910B0000}"/>
    <cellStyle name="Separador de milhares 3 5 2 2" xfId="3180" xr:uid="{00000000-0005-0000-0000-0000920B0000}"/>
    <cellStyle name="Separador de milhares 3 5 3" xfId="2633" xr:uid="{00000000-0005-0000-0000-0000930B0000}"/>
    <cellStyle name="Separador de milhares 3 5 3 2" xfId="3181" xr:uid="{00000000-0005-0000-0000-0000940B0000}"/>
    <cellStyle name="Separador de milhares 3 5 4" xfId="2634" xr:uid="{00000000-0005-0000-0000-0000950B0000}"/>
    <cellStyle name="Separador de milhares 3 5 4 2" xfId="3182" xr:uid="{00000000-0005-0000-0000-0000960B0000}"/>
    <cellStyle name="Separador de milhares 3 5 5" xfId="2635" xr:uid="{00000000-0005-0000-0000-0000970B0000}"/>
    <cellStyle name="Separador de milhares 3 5 5 2" xfId="3183" xr:uid="{00000000-0005-0000-0000-0000980B0000}"/>
    <cellStyle name="Separador de milhares 3 5 6" xfId="2636" xr:uid="{00000000-0005-0000-0000-0000990B0000}"/>
    <cellStyle name="Separador de milhares 3 5 6 2" xfId="3184" xr:uid="{00000000-0005-0000-0000-00009A0B0000}"/>
    <cellStyle name="Separador de milhares 3 5 7" xfId="3179" xr:uid="{00000000-0005-0000-0000-00009B0B0000}"/>
    <cellStyle name="Separador de milhares 3 50" xfId="2637" xr:uid="{00000000-0005-0000-0000-00009C0B0000}"/>
    <cellStyle name="Separador de milhares 3 50 2" xfId="3185" xr:uid="{00000000-0005-0000-0000-00009D0B0000}"/>
    <cellStyle name="Separador de milhares 3 51" xfId="2638" xr:uid="{00000000-0005-0000-0000-00009E0B0000}"/>
    <cellStyle name="Separador de milhares 3 51 2" xfId="3186" xr:uid="{00000000-0005-0000-0000-00009F0B0000}"/>
    <cellStyle name="Separador de milhares 3 52" xfId="2639" xr:uid="{00000000-0005-0000-0000-0000A00B0000}"/>
    <cellStyle name="Separador de milhares 3 52 2" xfId="3187" xr:uid="{00000000-0005-0000-0000-0000A10B0000}"/>
    <cellStyle name="Separador de milhares 3 53" xfId="2640" xr:uid="{00000000-0005-0000-0000-0000A20B0000}"/>
    <cellStyle name="Separador de milhares 3 53 2" xfId="3188" xr:uid="{00000000-0005-0000-0000-0000A30B0000}"/>
    <cellStyle name="Separador de milhares 3 54" xfId="2641" xr:uid="{00000000-0005-0000-0000-0000A40B0000}"/>
    <cellStyle name="Separador de milhares 3 54 2" xfId="3189" xr:uid="{00000000-0005-0000-0000-0000A50B0000}"/>
    <cellStyle name="Separador de milhares 3 55" xfId="2642" xr:uid="{00000000-0005-0000-0000-0000A60B0000}"/>
    <cellStyle name="Separador de milhares 3 55 2" xfId="3190" xr:uid="{00000000-0005-0000-0000-0000A70B0000}"/>
    <cellStyle name="Separador de milhares 3 56" xfId="2643" xr:uid="{00000000-0005-0000-0000-0000A80B0000}"/>
    <cellStyle name="Separador de milhares 3 56 2" xfId="3191" xr:uid="{00000000-0005-0000-0000-0000A90B0000}"/>
    <cellStyle name="Separador de milhares 3 57" xfId="2644" xr:uid="{00000000-0005-0000-0000-0000AA0B0000}"/>
    <cellStyle name="Separador de milhares 3 57 2" xfId="3192" xr:uid="{00000000-0005-0000-0000-0000AB0B0000}"/>
    <cellStyle name="Separador de milhares 3 58" xfId="2645" xr:uid="{00000000-0005-0000-0000-0000AC0B0000}"/>
    <cellStyle name="Separador de milhares 3 58 2" xfId="3193" xr:uid="{00000000-0005-0000-0000-0000AD0B0000}"/>
    <cellStyle name="Separador de milhares 3 59" xfId="2646" xr:uid="{00000000-0005-0000-0000-0000AE0B0000}"/>
    <cellStyle name="Separador de milhares 3 59 2" xfId="3194" xr:uid="{00000000-0005-0000-0000-0000AF0B0000}"/>
    <cellStyle name="Separador de milhares 3 6" xfId="2647" xr:uid="{00000000-0005-0000-0000-0000B00B0000}"/>
    <cellStyle name="Separador de milhares 3 6 2" xfId="2648" xr:uid="{00000000-0005-0000-0000-0000B10B0000}"/>
    <cellStyle name="Separador de milhares 3 6 2 2" xfId="3196" xr:uid="{00000000-0005-0000-0000-0000B20B0000}"/>
    <cellStyle name="Separador de milhares 3 6 3" xfId="2649" xr:uid="{00000000-0005-0000-0000-0000B30B0000}"/>
    <cellStyle name="Separador de milhares 3 6 3 2" xfId="3197" xr:uid="{00000000-0005-0000-0000-0000B40B0000}"/>
    <cellStyle name="Separador de milhares 3 6 4" xfId="2650" xr:uid="{00000000-0005-0000-0000-0000B50B0000}"/>
    <cellStyle name="Separador de milhares 3 6 4 2" xfId="3198" xr:uid="{00000000-0005-0000-0000-0000B60B0000}"/>
    <cellStyle name="Separador de milhares 3 6 5" xfId="2651" xr:uid="{00000000-0005-0000-0000-0000B70B0000}"/>
    <cellStyle name="Separador de milhares 3 6 5 2" xfId="3199" xr:uid="{00000000-0005-0000-0000-0000B80B0000}"/>
    <cellStyle name="Separador de milhares 3 6 6" xfId="2652" xr:uid="{00000000-0005-0000-0000-0000B90B0000}"/>
    <cellStyle name="Separador de milhares 3 6 6 2" xfId="3200" xr:uid="{00000000-0005-0000-0000-0000BA0B0000}"/>
    <cellStyle name="Separador de milhares 3 6 7" xfId="3195" xr:uid="{00000000-0005-0000-0000-0000BB0B0000}"/>
    <cellStyle name="Separador de milhares 3 60" xfId="2653" xr:uid="{00000000-0005-0000-0000-0000BC0B0000}"/>
    <cellStyle name="Separador de milhares 3 60 2" xfId="3201" xr:uid="{00000000-0005-0000-0000-0000BD0B0000}"/>
    <cellStyle name="Separador de milhares 3 61" xfId="2654" xr:uid="{00000000-0005-0000-0000-0000BE0B0000}"/>
    <cellStyle name="Separador de milhares 3 61 2" xfId="3202" xr:uid="{00000000-0005-0000-0000-0000BF0B0000}"/>
    <cellStyle name="Separador de milhares 3 62" xfId="2655" xr:uid="{00000000-0005-0000-0000-0000C00B0000}"/>
    <cellStyle name="Separador de milhares 3 62 2" xfId="3203" xr:uid="{00000000-0005-0000-0000-0000C10B0000}"/>
    <cellStyle name="Separador de milhares 3 63" xfId="2656" xr:uid="{00000000-0005-0000-0000-0000C20B0000}"/>
    <cellStyle name="Separador de milhares 3 63 2" xfId="3204" xr:uid="{00000000-0005-0000-0000-0000C30B0000}"/>
    <cellStyle name="Separador de milhares 3 64" xfId="2998" xr:uid="{00000000-0005-0000-0000-0000C40B0000}"/>
    <cellStyle name="Separador de milhares 3 7" xfId="2657" xr:uid="{00000000-0005-0000-0000-0000C50B0000}"/>
    <cellStyle name="Separador de milhares 3 7 2" xfId="3205" xr:uid="{00000000-0005-0000-0000-0000C60B0000}"/>
    <cellStyle name="Separador de milhares 3 8" xfId="2658" xr:uid="{00000000-0005-0000-0000-0000C70B0000}"/>
    <cellStyle name="Separador de milhares 3 8 2" xfId="3206" xr:uid="{00000000-0005-0000-0000-0000C80B0000}"/>
    <cellStyle name="Separador de milhares 3 9" xfId="2659" xr:uid="{00000000-0005-0000-0000-0000C90B0000}"/>
    <cellStyle name="Separador de milhares 3 9 2" xfId="3207" xr:uid="{00000000-0005-0000-0000-0000CA0B0000}"/>
    <cellStyle name="Separador de milhares 3_818889 Palmeirais Orc. Rec. Estrada Vicinal CM" xfId="2660" xr:uid="{00000000-0005-0000-0000-0000CB0B0000}"/>
    <cellStyle name="Separador de milhares 4" xfId="2661" xr:uid="{00000000-0005-0000-0000-0000CC0B0000}"/>
    <cellStyle name="Separador de milhares 4 10" xfId="2662" xr:uid="{00000000-0005-0000-0000-0000CD0B0000}"/>
    <cellStyle name="Separador de milhares 4 10 2" xfId="3209" xr:uid="{00000000-0005-0000-0000-0000CE0B0000}"/>
    <cellStyle name="Separador de milhares 4 11" xfId="2663" xr:uid="{00000000-0005-0000-0000-0000CF0B0000}"/>
    <cellStyle name="Separador de milhares 4 11 2" xfId="3210" xr:uid="{00000000-0005-0000-0000-0000D00B0000}"/>
    <cellStyle name="Separador de milhares 4 12" xfId="2664" xr:uid="{00000000-0005-0000-0000-0000D10B0000}"/>
    <cellStyle name="Separador de milhares 4 12 2" xfId="3211" xr:uid="{00000000-0005-0000-0000-0000D20B0000}"/>
    <cellStyle name="Separador de milhares 4 13" xfId="2665" xr:uid="{00000000-0005-0000-0000-0000D30B0000}"/>
    <cellStyle name="Separador de milhares 4 13 2" xfId="3212" xr:uid="{00000000-0005-0000-0000-0000D40B0000}"/>
    <cellStyle name="Separador de milhares 4 14" xfId="2666" xr:uid="{00000000-0005-0000-0000-0000D50B0000}"/>
    <cellStyle name="Separador de milhares 4 14 2" xfId="3213" xr:uid="{00000000-0005-0000-0000-0000D60B0000}"/>
    <cellStyle name="Separador de milhares 4 15" xfId="2667" xr:uid="{00000000-0005-0000-0000-0000D70B0000}"/>
    <cellStyle name="Separador de milhares 4 15 2" xfId="3214" xr:uid="{00000000-0005-0000-0000-0000D80B0000}"/>
    <cellStyle name="Separador de milhares 4 16" xfId="2668" xr:uid="{00000000-0005-0000-0000-0000D90B0000}"/>
    <cellStyle name="Separador de milhares 4 16 2" xfId="3215" xr:uid="{00000000-0005-0000-0000-0000DA0B0000}"/>
    <cellStyle name="Separador de milhares 4 17" xfId="2669" xr:uid="{00000000-0005-0000-0000-0000DB0B0000}"/>
    <cellStyle name="Separador de milhares 4 17 2" xfId="3216" xr:uid="{00000000-0005-0000-0000-0000DC0B0000}"/>
    <cellStyle name="Separador de milhares 4 18" xfId="2670" xr:uid="{00000000-0005-0000-0000-0000DD0B0000}"/>
    <cellStyle name="Separador de milhares 4 18 2" xfId="3217" xr:uid="{00000000-0005-0000-0000-0000DE0B0000}"/>
    <cellStyle name="Separador de milhares 4 19" xfId="2671" xr:uid="{00000000-0005-0000-0000-0000DF0B0000}"/>
    <cellStyle name="Separador de milhares 4 19 2" xfId="3218" xr:uid="{00000000-0005-0000-0000-0000E00B0000}"/>
    <cellStyle name="Separador de milhares 4 2" xfId="2672" xr:uid="{00000000-0005-0000-0000-0000E10B0000}"/>
    <cellStyle name="Separador de milhares 4 2 2" xfId="2673" xr:uid="{00000000-0005-0000-0000-0000E20B0000}"/>
    <cellStyle name="Separador de milhares 4 2 2 2" xfId="3220" xr:uid="{00000000-0005-0000-0000-0000E30B0000}"/>
    <cellStyle name="Separador de milhares 4 2 3" xfId="2674" xr:uid="{00000000-0005-0000-0000-0000E40B0000}"/>
    <cellStyle name="Separador de milhares 4 2 3 2" xfId="3221" xr:uid="{00000000-0005-0000-0000-0000E50B0000}"/>
    <cellStyle name="Separador de milhares 4 2 4" xfId="2675" xr:uid="{00000000-0005-0000-0000-0000E60B0000}"/>
    <cellStyle name="Separador de milhares 4 2 4 2" xfId="3222" xr:uid="{00000000-0005-0000-0000-0000E70B0000}"/>
    <cellStyle name="Separador de milhares 4 2 5" xfId="2676" xr:uid="{00000000-0005-0000-0000-0000E80B0000}"/>
    <cellStyle name="Separador de milhares 4 2 5 2" xfId="3223" xr:uid="{00000000-0005-0000-0000-0000E90B0000}"/>
    <cellStyle name="Separador de milhares 4 2 6" xfId="2677" xr:uid="{00000000-0005-0000-0000-0000EA0B0000}"/>
    <cellStyle name="Separador de milhares 4 2 6 2" xfId="3224" xr:uid="{00000000-0005-0000-0000-0000EB0B0000}"/>
    <cellStyle name="Separador de milhares 4 2 7" xfId="3219" xr:uid="{00000000-0005-0000-0000-0000EC0B0000}"/>
    <cellStyle name="Separador de milhares 4 20" xfId="2678" xr:uid="{00000000-0005-0000-0000-0000ED0B0000}"/>
    <cellStyle name="Separador de milhares 4 20 2" xfId="3225" xr:uid="{00000000-0005-0000-0000-0000EE0B0000}"/>
    <cellStyle name="Separador de milhares 4 21" xfId="2679" xr:uid="{00000000-0005-0000-0000-0000EF0B0000}"/>
    <cellStyle name="Separador de milhares 4 21 2" xfId="3226" xr:uid="{00000000-0005-0000-0000-0000F00B0000}"/>
    <cellStyle name="Separador de milhares 4 22" xfId="2680" xr:uid="{00000000-0005-0000-0000-0000F10B0000}"/>
    <cellStyle name="Separador de milhares 4 22 2" xfId="3227" xr:uid="{00000000-0005-0000-0000-0000F20B0000}"/>
    <cellStyle name="Separador de milhares 4 23" xfId="2681" xr:uid="{00000000-0005-0000-0000-0000F30B0000}"/>
    <cellStyle name="Separador de milhares 4 23 2" xfId="3228" xr:uid="{00000000-0005-0000-0000-0000F40B0000}"/>
    <cellStyle name="Separador de milhares 4 24" xfId="2682" xr:uid="{00000000-0005-0000-0000-0000F50B0000}"/>
    <cellStyle name="Separador de milhares 4 24 2" xfId="3229" xr:uid="{00000000-0005-0000-0000-0000F60B0000}"/>
    <cellStyle name="Separador de milhares 4 25" xfId="2683" xr:uid="{00000000-0005-0000-0000-0000F70B0000}"/>
    <cellStyle name="Separador de milhares 4 25 2" xfId="3230" xr:uid="{00000000-0005-0000-0000-0000F80B0000}"/>
    <cellStyle name="Separador de milhares 4 26" xfId="2684" xr:uid="{00000000-0005-0000-0000-0000F90B0000}"/>
    <cellStyle name="Separador de milhares 4 26 2" xfId="3231" xr:uid="{00000000-0005-0000-0000-0000FA0B0000}"/>
    <cellStyle name="Separador de milhares 4 27" xfId="2685" xr:uid="{00000000-0005-0000-0000-0000FB0B0000}"/>
    <cellStyle name="Separador de milhares 4 27 2" xfId="3232" xr:uid="{00000000-0005-0000-0000-0000FC0B0000}"/>
    <cellStyle name="Separador de milhares 4 28" xfId="2686" xr:uid="{00000000-0005-0000-0000-0000FD0B0000}"/>
    <cellStyle name="Separador de milhares 4 28 2" xfId="3233" xr:uid="{00000000-0005-0000-0000-0000FE0B0000}"/>
    <cellStyle name="Separador de milhares 4 29" xfId="2687" xr:uid="{00000000-0005-0000-0000-0000FF0B0000}"/>
    <cellStyle name="Separador de milhares 4 29 2" xfId="3234" xr:uid="{00000000-0005-0000-0000-0000000C0000}"/>
    <cellStyle name="Separador de milhares 4 3" xfId="2688" xr:uid="{00000000-0005-0000-0000-0000010C0000}"/>
    <cellStyle name="Separador de milhares 4 3 2" xfId="2689" xr:uid="{00000000-0005-0000-0000-0000020C0000}"/>
    <cellStyle name="Separador de milhares 4 3 2 2" xfId="3236" xr:uid="{00000000-0005-0000-0000-0000030C0000}"/>
    <cellStyle name="Separador de milhares 4 3 3" xfId="2690" xr:uid="{00000000-0005-0000-0000-0000040C0000}"/>
    <cellStyle name="Separador de milhares 4 3 3 2" xfId="3237" xr:uid="{00000000-0005-0000-0000-0000050C0000}"/>
    <cellStyle name="Separador de milhares 4 3 4" xfId="2691" xr:uid="{00000000-0005-0000-0000-0000060C0000}"/>
    <cellStyle name="Separador de milhares 4 3 4 2" xfId="3238" xr:uid="{00000000-0005-0000-0000-0000070C0000}"/>
    <cellStyle name="Separador de milhares 4 3 5" xfId="2692" xr:uid="{00000000-0005-0000-0000-0000080C0000}"/>
    <cellStyle name="Separador de milhares 4 3 5 2" xfId="3239" xr:uid="{00000000-0005-0000-0000-0000090C0000}"/>
    <cellStyle name="Separador de milhares 4 3 6" xfId="2693" xr:uid="{00000000-0005-0000-0000-00000A0C0000}"/>
    <cellStyle name="Separador de milhares 4 3 6 2" xfId="3240" xr:uid="{00000000-0005-0000-0000-00000B0C0000}"/>
    <cellStyle name="Separador de milhares 4 3 7" xfId="3235" xr:uid="{00000000-0005-0000-0000-00000C0C0000}"/>
    <cellStyle name="Separador de milhares 4 30" xfId="2694" xr:uid="{00000000-0005-0000-0000-00000D0C0000}"/>
    <cellStyle name="Separador de milhares 4 30 2" xfId="3241" xr:uid="{00000000-0005-0000-0000-00000E0C0000}"/>
    <cellStyle name="Separador de milhares 4 31" xfId="2695" xr:uid="{00000000-0005-0000-0000-00000F0C0000}"/>
    <cellStyle name="Separador de milhares 4 31 2" xfId="3242" xr:uid="{00000000-0005-0000-0000-0000100C0000}"/>
    <cellStyle name="Separador de milhares 4 32" xfId="2696" xr:uid="{00000000-0005-0000-0000-0000110C0000}"/>
    <cellStyle name="Separador de milhares 4 32 2" xfId="3243" xr:uid="{00000000-0005-0000-0000-0000120C0000}"/>
    <cellStyle name="Separador de milhares 4 33" xfId="2697" xr:uid="{00000000-0005-0000-0000-0000130C0000}"/>
    <cellStyle name="Separador de milhares 4 33 2" xfId="3244" xr:uid="{00000000-0005-0000-0000-0000140C0000}"/>
    <cellStyle name="Separador de milhares 4 34" xfId="2698" xr:uid="{00000000-0005-0000-0000-0000150C0000}"/>
    <cellStyle name="Separador de milhares 4 34 2" xfId="3245" xr:uid="{00000000-0005-0000-0000-0000160C0000}"/>
    <cellStyle name="Separador de milhares 4 35" xfId="2699" xr:uid="{00000000-0005-0000-0000-0000170C0000}"/>
    <cellStyle name="Separador de milhares 4 35 2" xfId="3246" xr:uid="{00000000-0005-0000-0000-0000180C0000}"/>
    <cellStyle name="Separador de milhares 4 36" xfId="2700" xr:uid="{00000000-0005-0000-0000-0000190C0000}"/>
    <cellStyle name="Separador de milhares 4 36 2" xfId="3247" xr:uid="{00000000-0005-0000-0000-00001A0C0000}"/>
    <cellStyle name="Separador de milhares 4 37" xfId="2701" xr:uid="{00000000-0005-0000-0000-00001B0C0000}"/>
    <cellStyle name="Separador de milhares 4 37 2" xfId="3248" xr:uid="{00000000-0005-0000-0000-00001C0C0000}"/>
    <cellStyle name="Separador de milhares 4 38" xfId="2702" xr:uid="{00000000-0005-0000-0000-00001D0C0000}"/>
    <cellStyle name="Separador de milhares 4 38 2" xfId="3249" xr:uid="{00000000-0005-0000-0000-00001E0C0000}"/>
    <cellStyle name="Separador de milhares 4 39" xfId="2703" xr:uid="{00000000-0005-0000-0000-00001F0C0000}"/>
    <cellStyle name="Separador de milhares 4 39 2" xfId="3250" xr:uid="{00000000-0005-0000-0000-0000200C0000}"/>
    <cellStyle name="Separador de milhares 4 4" xfId="2704" xr:uid="{00000000-0005-0000-0000-0000210C0000}"/>
    <cellStyle name="Separador de milhares 4 4 2" xfId="2705" xr:uid="{00000000-0005-0000-0000-0000220C0000}"/>
    <cellStyle name="Separador de milhares 4 4 2 2" xfId="3252" xr:uid="{00000000-0005-0000-0000-0000230C0000}"/>
    <cellStyle name="Separador de milhares 4 4 3" xfId="2706" xr:uid="{00000000-0005-0000-0000-0000240C0000}"/>
    <cellStyle name="Separador de milhares 4 4 3 2" xfId="3253" xr:uid="{00000000-0005-0000-0000-0000250C0000}"/>
    <cellStyle name="Separador de milhares 4 4 4" xfId="2707" xr:uid="{00000000-0005-0000-0000-0000260C0000}"/>
    <cellStyle name="Separador de milhares 4 4 4 2" xfId="3254" xr:uid="{00000000-0005-0000-0000-0000270C0000}"/>
    <cellStyle name="Separador de milhares 4 4 5" xfId="2708" xr:uid="{00000000-0005-0000-0000-0000280C0000}"/>
    <cellStyle name="Separador de milhares 4 4 5 2" xfId="3255" xr:uid="{00000000-0005-0000-0000-0000290C0000}"/>
    <cellStyle name="Separador de milhares 4 4 6" xfId="2709" xr:uid="{00000000-0005-0000-0000-00002A0C0000}"/>
    <cellStyle name="Separador de milhares 4 4 6 2" xfId="3256" xr:uid="{00000000-0005-0000-0000-00002B0C0000}"/>
    <cellStyle name="Separador de milhares 4 4 7" xfId="3251" xr:uid="{00000000-0005-0000-0000-00002C0C0000}"/>
    <cellStyle name="Separador de milhares 4 40" xfId="2710" xr:uid="{00000000-0005-0000-0000-00002D0C0000}"/>
    <cellStyle name="Separador de milhares 4 40 2" xfId="3257" xr:uid="{00000000-0005-0000-0000-00002E0C0000}"/>
    <cellStyle name="Separador de milhares 4 41" xfId="2711" xr:uid="{00000000-0005-0000-0000-00002F0C0000}"/>
    <cellStyle name="Separador de milhares 4 41 2" xfId="3258" xr:uid="{00000000-0005-0000-0000-0000300C0000}"/>
    <cellStyle name="Separador de milhares 4 42" xfId="2712" xr:uid="{00000000-0005-0000-0000-0000310C0000}"/>
    <cellStyle name="Separador de milhares 4 42 2" xfId="3259" xr:uid="{00000000-0005-0000-0000-0000320C0000}"/>
    <cellStyle name="Separador de milhares 4 43" xfId="2713" xr:uid="{00000000-0005-0000-0000-0000330C0000}"/>
    <cellStyle name="Separador de milhares 4 43 2" xfId="3260" xr:uid="{00000000-0005-0000-0000-0000340C0000}"/>
    <cellStyle name="Separador de milhares 4 44" xfId="2714" xr:uid="{00000000-0005-0000-0000-0000350C0000}"/>
    <cellStyle name="Separador de milhares 4 44 2" xfId="3261" xr:uid="{00000000-0005-0000-0000-0000360C0000}"/>
    <cellStyle name="Separador de milhares 4 45" xfId="2715" xr:uid="{00000000-0005-0000-0000-0000370C0000}"/>
    <cellStyle name="Separador de milhares 4 45 2" xfId="3262" xr:uid="{00000000-0005-0000-0000-0000380C0000}"/>
    <cellStyle name="Separador de milhares 4 46" xfId="2716" xr:uid="{00000000-0005-0000-0000-0000390C0000}"/>
    <cellStyle name="Separador de milhares 4 46 2" xfId="3263" xr:uid="{00000000-0005-0000-0000-00003A0C0000}"/>
    <cellStyle name="Separador de milhares 4 47" xfId="2717" xr:uid="{00000000-0005-0000-0000-00003B0C0000}"/>
    <cellStyle name="Separador de milhares 4 47 2" xfId="3264" xr:uid="{00000000-0005-0000-0000-00003C0C0000}"/>
    <cellStyle name="Separador de milhares 4 48" xfId="2718" xr:uid="{00000000-0005-0000-0000-00003D0C0000}"/>
    <cellStyle name="Separador de milhares 4 48 2" xfId="3265" xr:uid="{00000000-0005-0000-0000-00003E0C0000}"/>
    <cellStyle name="Separador de milhares 4 49" xfId="2719" xr:uid="{00000000-0005-0000-0000-00003F0C0000}"/>
    <cellStyle name="Separador de milhares 4 49 2" xfId="3266" xr:uid="{00000000-0005-0000-0000-0000400C0000}"/>
    <cellStyle name="Separador de milhares 4 5" xfId="2720" xr:uid="{00000000-0005-0000-0000-0000410C0000}"/>
    <cellStyle name="Separador de milhares 4 5 2" xfId="3267" xr:uid="{00000000-0005-0000-0000-0000420C0000}"/>
    <cellStyle name="Separador de milhares 4 50" xfId="2721" xr:uid="{00000000-0005-0000-0000-0000430C0000}"/>
    <cellStyle name="Separador de milhares 4 50 2" xfId="3268" xr:uid="{00000000-0005-0000-0000-0000440C0000}"/>
    <cellStyle name="Separador de milhares 4 51" xfId="2722" xr:uid="{00000000-0005-0000-0000-0000450C0000}"/>
    <cellStyle name="Separador de milhares 4 51 2" xfId="3269" xr:uid="{00000000-0005-0000-0000-0000460C0000}"/>
    <cellStyle name="Separador de milhares 4 52" xfId="2723" xr:uid="{00000000-0005-0000-0000-0000470C0000}"/>
    <cellStyle name="Separador de milhares 4 52 2" xfId="3270" xr:uid="{00000000-0005-0000-0000-0000480C0000}"/>
    <cellStyle name="Separador de milhares 4 53" xfId="2724" xr:uid="{00000000-0005-0000-0000-0000490C0000}"/>
    <cellStyle name="Separador de milhares 4 53 2" xfId="3271" xr:uid="{00000000-0005-0000-0000-00004A0C0000}"/>
    <cellStyle name="Separador de milhares 4 54" xfId="2725" xr:uid="{00000000-0005-0000-0000-00004B0C0000}"/>
    <cellStyle name="Separador de milhares 4 54 2" xfId="3272" xr:uid="{00000000-0005-0000-0000-00004C0C0000}"/>
    <cellStyle name="Separador de milhares 4 55" xfId="2726" xr:uid="{00000000-0005-0000-0000-00004D0C0000}"/>
    <cellStyle name="Separador de milhares 4 55 2" xfId="3273" xr:uid="{00000000-0005-0000-0000-00004E0C0000}"/>
    <cellStyle name="Separador de milhares 4 56" xfId="2727" xr:uid="{00000000-0005-0000-0000-00004F0C0000}"/>
    <cellStyle name="Separador de milhares 4 56 2" xfId="3274" xr:uid="{00000000-0005-0000-0000-0000500C0000}"/>
    <cellStyle name="Separador de milhares 4 57" xfId="2728" xr:uid="{00000000-0005-0000-0000-0000510C0000}"/>
    <cellStyle name="Separador de milhares 4 57 2" xfId="3275" xr:uid="{00000000-0005-0000-0000-0000520C0000}"/>
    <cellStyle name="Separador de milhares 4 58" xfId="2729" xr:uid="{00000000-0005-0000-0000-0000530C0000}"/>
    <cellStyle name="Separador de milhares 4 58 2" xfId="3276" xr:uid="{00000000-0005-0000-0000-0000540C0000}"/>
    <cellStyle name="Separador de milhares 4 59" xfId="2730" xr:uid="{00000000-0005-0000-0000-0000550C0000}"/>
    <cellStyle name="Separador de milhares 4 59 2" xfId="3277" xr:uid="{00000000-0005-0000-0000-0000560C0000}"/>
    <cellStyle name="Separador de milhares 4 6" xfId="2731" xr:uid="{00000000-0005-0000-0000-0000570C0000}"/>
    <cellStyle name="Separador de milhares 4 6 2" xfId="3278" xr:uid="{00000000-0005-0000-0000-0000580C0000}"/>
    <cellStyle name="Separador de milhares 4 60" xfId="2732" xr:uid="{00000000-0005-0000-0000-0000590C0000}"/>
    <cellStyle name="Separador de milhares 4 60 2" xfId="3279" xr:uid="{00000000-0005-0000-0000-00005A0C0000}"/>
    <cellStyle name="Separador de milhares 4 61" xfId="2733" xr:uid="{00000000-0005-0000-0000-00005B0C0000}"/>
    <cellStyle name="Separador de milhares 4 61 2" xfId="3280" xr:uid="{00000000-0005-0000-0000-00005C0C0000}"/>
    <cellStyle name="Separador de milhares 4 62" xfId="3208" xr:uid="{00000000-0005-0000-0000-00005D0C0000}"/>
    <cellStyle name="Separador de milhares 4 7" xfId="2734" xr:uid="{00000000-0005-0000-0000-00005E0C0000}"/>
    <cellStyle name="Separador de milhares 4 7 2" xfId="3281" xr:uid="{00000000-0005-0000-0000-00005F0C0000}"/>
    <cellStyle name="Separador de milhares 4 8" xfId="2735" xr:uid="{00000000-0005-0000-0000-0000600C0000}"/>
    <cellStyle name="Separador de milhares 4 8 2" xfId="3282" xr:uid="{00000000-0005-0000-0000-0000610C0000}"/>
    <cellStyle name="Separador de milhares 4 9" xfId="2736" xr:uid="{00000000-0005-0000-0000-0000620C0000}"/>
    <cellStyle name="Separador de milhares 4 9 2" xfId="3283" xr:uid="{00000000-0005-0000-0000-0000630C0000}"/>
    <cellStyle name="Separador de milhares 4_818889 Palmeirais Orc. Rec. Estrada Vicinal CM" xfId="2737" xr:uid="{00000000-0005-0000-0000-0000640C0000}"/>
    <cellStyle name="Separador de milhares 5" xfId="2738" xr:uid="{00000000-0005-0000-0000-0000650C0000}"/>
    <cellStyle name="Separador de milhares 5 10" xfId="2739" xr:uid="{00000000-0005-0000-0000-0000660C0000}"/>
    <cellStyle name="Separador de milhares 5 10 2" xfId="3285" xr:uid="{00000000-0005-0000-0000-0000670C0000}"/>
    <cellStyle name="Separador de milhares 5 11" xfId="2740" xr:uid="{00000000-0005-0000-0000-0000680C0000}"/>
    <cellStyle name="Separador de milhares 5 11 2" xfId="3286" xr:uid="{00000000-0005-0000-0000-0000690C0000}"/>
    <cellStyle name="Separador de milhares 5 12" xfId="2741" xr:uid="{00000000-0005-0000-0000-00006A0C0000}"/>
    <cellStyle name="Separador de milhares 5 12 2" xfId="3287" xr:uid="{00000000-0005-0000-0000-00006B0C0000}"/>
    <cellStyle name="Separador de milhares 5 13" xfId="2742" xr:uid="{00000000-0005-0000-0000-00006C0C0000}"/>
    <cellStyle name="Separador de milhares 5 13 2" xfId="3288" xr:uid="{00000000-0005-0000-0000-00006D0C0000}"/>
    <cellStyle name="Separador de milhares 5 14" xfId="2743" xr:uid="{00000000-0005-0000-0000-00006E0C0000}"/>
    <cellStyle name="Separador de milhares 5 14 2" xfId="3289" xr:uid="{00000000-0005-0000-0000-00006F0C0000}"/>
    <cellStyle name="Separador de milhares 5 15" xfId="2744" xr:uid="{00000000-0005-0000-0000-0000700C0000}"/>
    <cellStyle name="Separador de milhares 5 15 2" xfId="3290" xr:uid="{00000000-0005-0000-0000-0000710C0000}"/>
    <cellStyle name="Separador de milhares 5 16" xfId="2745" xr:uid="{00000000-0005-0000-0000-0000720C0000}"/>
    <cellStyle name="Separador de milhares 5 16 2" xfId="3291" xr:uid="{00000000-0005-0000-0000-0000730C0000}"/>
    <cellStyle name="Separador de milhares 5 17" xfId="2746" xr:uid="{00000000-0005-0000-0000-0000740C0000}"/>
    <cellStyle name="Separador de milhares 5 17 2" xfId="3292" xr:uid="{00000000-0005-0000-0000-0000750C0000}"/>
    <cellStyle name="Separador de milhares 5 18" xfId="2747" xr:uid="{00000000-0005-0000-0000-0000760C0000}"/>
    <cellStyle name="Separador de milhares 5 18 2" xfId="3293" xr:uid="{00000000-0005-0000-0000-0000770C0000}"/>
    <cellStyle name="Separador de milhares 5 19" xfId="2748" xr:uid="{00000000-0005-0000-0000-0000780C0000}"/>
    <cellStyle name="Separador de milhares 5 19 2" xfId="3294" xr:uid="{00000000-0005-0000-0000-0000790C0000}"/>
    <cellStyle name="Separador de milhares 5 2" xfId="2749" xr:uid="{00000000-0005-0000-0000-00007A0C0000}"/>
    <cellStyle name="Separador de milhares 5 2 2" xfId="2750" xr:uid="{00000000-0005-0000-0000-00007B0C0000}"/>
    <cellStyle name="Separador de milhares 5 2 2 2" xfId="3296" xr:uid="{00000000-0005-0000-0000-00007C0C0000}"/>
    <cellStyle name="Separador de milhares 5 2 3" xfId="2751" xr:uid="{00000000-0005-0000-0000-00007D0C0000}"/>
    <cellStyle name="Separador de milhares 5 2 3 2" xfId="3297" xr:uid="{00000000-0005-0000-0000-00007E0C0000}"/>
    <cellStyle name="Separador de milhares 5 2 4" xfId="2752" xr:uid="{00000000-0005-0000-0000-00007F0C0000}"/>
    <cellStyle name="Separador de milhares 5 2 4 2" xfId="3298" xr:uid="{00000000-0005-0000-0000-0000800C0000}"/>
    <cellStyle name="Separador de milhares 5 2 5" xfId="2753" xr:uid="{00000000-0005-0000-0000-0000810C0000}"/>
    <cellStyle name="Separador de milhares 5 2 5 2" xfId="3299" xr:uid="{00000000-0005-0000-0000-0000820C0000}"/>
    <cellStyle name="Separador de milhares 5 2 6" xfId="2754" xr:uid="{00000000-0005-0000-0000-0000830C0000}"/>
    <cellStyle name="Separador de milhares 5 2 6 2" xfId="3300" xr:uid="{00000000-0005-0000-0000-0000840C0000}"/>
    <cellStyle name="Separador de milhares 5 2 7" xfId="3295" xr:uid="{00000000-0005-0000-0000-0000850C0000}"/>
    <cellStyle name="Separador de milhares 5 20" xfId="2755" xr:uid="{00000000-0005-0000-0000-0000860C0000}"/>
    <cellStyle name="Separador de milhares 5 20 2" xfId="3301" xr:uid="{00000000-0005-0000-0000-0000870C0000}"/>
    <cellStyle name="Separador de milhares 5 21" xfId="2756" xr:uid="{00000000-0005-0000-0000-0000880C0000}"/>
    <cellStyle name="Separador de milhares 5 21 2" xfId="3302" xr:uid="{00000000-0005-0000-0000-0000890C0000}"/>
    <cellStyle name="Separador de milhares 5 22" xfId="2757" xr:uid="{00000000-0005-0000-0000-00008A0C0000}"/>
    <cellStyle name="Separador de milhares 5 22 2" xfId="3303" xr:uid="{00000000-0005-0000-0000-00008B0C0000}"/>
    <cellStyle name="Separador de milhares 5 23" xfId="2758" xr:uid="{00000000-0005-0000-0000-00008C0C0000}"/>
    <cellStyle name="Separador de milhares 5 23 2" xfId="3304" xr:uid="{00000000-0005-0000-0000-00008D0C0000}"/>
    <cellStyle name="Separador de milhares 5 24" xfId="2759" xr:uid="{00000000-0005-0000-0000-00008E0C0000}"/>
    <cellStyle name="Separador de milhares 5 24 2" xfId="3305" xr:uid="{00000000-0005-0000-0000-00008F0C0000}"/>
    <cellStyle name="Separador de milhares 5 25" xfId="2760" xr:uid="{00000000-0005-0000-0000-0000900C0000}"/>
    <cellStyle name="Separador de milhares 5 25 2" xfId="3306" xr:uid="{00000000-0005-0000-0000-0000910C0000}"/>
    <cellStyle name="Separador de milhares 5 26" xfId="2761" xr:uid="{00000000-0005-0000-0000-0000920C0000}"/>
    <cellStyle name="Separador de milhares 5 26 2" xfId="3307" xr:uid="{00000000-0005-0000-0000-0000930C0000}"/>
    <cellStyle name="Separador de milhares 5 27" xfId="2762" xr:uid="{00000000-0005-0000-0000-0000940C0000}"/>
    <cellStyle name="Separador de milhares 5 27 2" xfId="3308" xr:uid="{00000000-0005-0000-0000-0000950C0000}"/>
    <cellStyle name="Separador de milhares 5 28" xfId="2763" xr:uid="{00000000-0005-0000-0000-0000960C0000}"/>
    <cellStyle name="Separador de milhares 5 28 2" xfId="3309" xr:uid="{00000000-0005-0000-0000-0000970C0000}"/>
    <cellStyle name="Separador de milhares 5 29" xfId="2764" xr:uid="{00000000-0005-0000-0000-0000980C0000}"/>
    <cellStyle name="Separador de milhares 5 29 2" xfId="3310" xr:uid="{00000000-0005-0000-0000-0000990C0000}"/>
    <cellStyle name="Separador de milhares 5 3" xfId="2765" xr:uid="{00000000-0005-0000-0000-00009A0C0000}"/>
    <cellStyle name="Separador de milhares 5 3 2" xfId="2766" xr:uid="{00000000-0005-0000-0000-00009B0C0000}"/>
    <cellStyle name="Separador de milhares 5 3 2 2" xfId="3312" xr:uid="{00000000-0005-0000-0000-00009C0C0000}"/>
    <cellStyle name="Separador de milhares 5 3 3" xfId="2767" xr:uid="{00000000-0005-0000-0000-00009D0C0000}"/>
    <cellStyle name="Separador de milhares 5 3 3 2" xfId="3313" xr:uid="{00000000-0005-0000-0000-00009E0C0000}"/>
    <cellStyle name="Separador de milhares 5 3 4" xfId="2768" xr:uid="{00000000-0005-0000-0000-00009F0C0000}"/>
    <cellStyle name="Separador de milhares 5 3 4 2" xfId="3314" xr:uid="{00000000-0005-0000-0000-0000A00C0000}"/>
    <cellStyle name="Separador de milhares 5 3 5" xfId="2769" xr:uid="{00000000-0005-0000-0000-0000A10C0000}"/>
    <cellStyle name="Separador de milhares 5 3 5 2" xfId="3315" xr:uid="{00000000-0005-0000-0000-0000A20C0000}"/>
    <cellStyle name="Separador de milhares 5 3 6" xfId="2770" xr:uid="{00000000-0005-0000-0000-0000A30C0000}"/>
    <cellStyle name="Separador de milhares 5 3 6 2" xfId="3316" xr:uid="{00000000-0005-0000-0000-0000A40C0000}"/>
    <cellStyle name="Separador de milhares 5 3 7" xfId="3311" xr:uid="{00000000-0005-0000-0000-0000A50C0000}"/>
    <cellStyle name="Separador de milhares 5 30" xfId="2771" xr:uid="{00000000-0005-0000-0000-0000A60C0000}"/>
    <cellStyle name="Separador de milhares 5 30 2" xfId="3317" xr:uid="{00000000-0005-0000-0000-0000A70C0000}"/>
    <cellStyle name="Separador de milhares 5 31" xfId="2772" xr:uid="{00000000-0005-0000-0000-0000A80C0000}"/>
    <cellStyle name="Separador de milhares 5 31 2" xfId="3318" xr:uid="{00000000-0005-0000-0000-0000A90C0000}"/>
    <cellStyle name="Separador de milhares 5 32" xfId="2773" xr:uid="{00000000-0005-0000-0000-0000AA0C0000}"/>
    <cellStyle name="Separador de milhares 5 32 2" xfId="3319" xr:uid="{00000000-0005-0000-0000-0000AB0C0000}"/>
    <cellStyle name="Separador de milhares 5 33" xfId="2774" xr:uid="{00000000-0005-0000-0000-0000AC0C0000}"/>
    <cellStyle name="Separador de milhares 5 33 2" xfId="3320" xr:uid="{00000000-0005-0000-0000-0000AD0C0000}"/>
    <cellStyle name="Separador de milhares 5 34" xfId="2775" xr:uid="{00000000-0005-0000-0000-0000AE0C0000}"/>
    <cellStyle name="Separador de milhares 5 34 2" xfId="3321" xr:uid="{00000000-0005-0000-0000-0000AF0C0000}"/>
    <cellStyle name="Separador de milhares 5 35" xfId="2776" xr:uid="{00000000-0005-0000-0000-0000B00C0000}"/>
    <cellStyle name="Separador de milhares 5 35 2" xfId="3322" xr:uid="{00000000-0005-0000-0000-0000B10C0000}"/>
    <cellStyle name="Separador de milhares 5 36" xfId="2777" xr:uid="{00000000-0005-0000-0000-0000B20C0000}"/>
    <cellStyle name="Separador de milhares 5 36 2" xfId="3323" xr:uid="{00000000-0005-0000-0000-0000B30C0000}"/>
    <cellStyle name="Separador de milhares 5 37" xfId="2778" xr:uid="{00000000-0005-0000-0000-0000B40C0000}"/>
    <cellStyle name="Separador de milhares 5 37 2" xfId="3324" xr:uid="{00000000-0005-0000-0000-0000B50C0000}"/>
    <cellStyle name="Separador de milhares 5 38" xfId="2779" xr:uid="{00000000-0005-0000-0000-0000B60C0000}"/>
    <cellStyle name="Separador de milhares 5 38 2" xfId="3325" xr:uid="{00000000-0005-0000-0000-0000B70C0000}"/>
    <cellStyle name="Separador de milhares 5 39" xfId="2780" xr:uid="{00000000-0005-0000-0000-0000B80C0000}"/>
    <cellStyle name="Separador de milhares 5 39 2" xfId="3326" xr:uid="{00000000-0005-0000-0000-0000B90C0000}"/>
    <cellStyle name="Separador de milhares 5 4" xfId="2781" xr:uid="{00000000-0005-0000-0000-0000BA0C0000}"/>
    <cellStyle name="Separador de milhares 5 4 2" xfId="2782" xr:uid="{00000000-0005-0000-0000-0000BB0C0000}"/>
    <cellStyle name="Separador de milhares 5 4 2 2" xfId="3328" xr:uid="{00000000-0005-0000-0000-0000BC0C0000}"/>
    <cellStyle name="Separador de milhares 5 4 3" xfId="2783" xr:uid="{00000000-0005-0000-0000-0000BD0C0000}"/>
    <cellStyle name="Separador de milhares 5 4 3 2" xfId="3329" xr:uid="{00000000-0005-0000-0000-0000BE0C0000}"/>
    <cellStyle name="Separador de milhares 5 4 4" xfId="2784" xr:uid="{00000000-0005-0000-0000-0000BF0C0000}"/>
    <cellStyle name="Separador de milhares 5 4 4 2" xfId="3330" xr:uid="{00000000-0005-0000-0000-0000C00C0000}"/>
    <cellStyle name="Separador de milhares 5 4 5" xfId="2785" xr:uid="{00000000-0005-0000-0000-0000C10C0000}"/>
    <cellStyle name="Separador de milhares 5 4 5 2" xfId="3331" xr:uid="{00000000-0005-0000-0000-0000C20C0000}"/>
    <cellStyle name="Separador de milhares 5 4 6" xfId="2786" xr:uid="{00000000-0005-0000-0000-0000C30C0000}"/>
    <cellStyle name="Separador de milhares 5 4 6 2" xfId="3332" xr:uid="{00000000-0005-0000-0000-0000C40C0000}"/>
    <cellStyle name="Separador de milhares 5 4 7" xfId="3327" xr:uid="{00000000-0005-0000-0000-0000C50C0000}"/>
    <cellStyle name="Separador de milhares 5 40" xfId="2787" xr:uid="{00000000-0005-0000-0000-0000C60C0000}"/>
    <cellStyle name="Separador de milhares 5 40 2" xfId="3333" xr:uid="{00000000-0005-0000-0000-0000C70C0000}"/>
    <cellStyle name="Separador de milhares 5 41" xfId="2788" xr:uid="{00000000-0005-0000-0000-0000C80C0000}"/>
    <cellStyle name="Separador de milhares 5 41 2" xfId="3334" xr:uid="{00000000-0005-0000-0000-0000C90C0000}"/>
    <cellStyle name="Separador de milhares 5 42" xfId="2789" xr:uid="{00000000-0005-0000-0000-0000CA0C0000}"/>
    <cellStyle name="Separador de milhares 5 42 2" xfId="3335" xr:uid="{00000000-0005-0000-0000-0000CB0C0000}"/>
    <cellStyle name="Separador de milhares 5 43" xfId="2790" xr:uid="{00000000-0005-0000-0000-0000CC0C0000}"/>
    <cellStyle name="Separador de milhares 5 43 2" xfId="3336" xr:uid="{00000000-0005-0000-0000-0000CD0C0000}"/>
    <cellStyle name="Separador de milhares 5 44" xfId="2791" xr:uid="{00000000-0005-0000-0000-0000CE0C0000}"/>
    <cellStyle name="Separador de milhares 5 44 2" xfId="3337" xr:uid="{00000000-0005-0000-0000-0000CF0C0000}"/>
    <cellStyle name="Separador de milhares 5 45" xfId="2792" xr:uid="{00000000-0005-0000-0000-0000D00C0000}"/>
    <cellStyle name="Separador de milhares 5 45 2" xfId="3338" xr:uid="{00000000-0005-0000-0000-0000D10C0000}"/>
    <cellStyle name="Separador de milhares 5 46" xfId="2793" xr:uid="{00000000-0005-0000-0000-0000D20C0000}"/>
    <cellStyle name="Separador de milhares 5 46 2" xfId="3339" xr:uid="{00000000-0005-0000-0000-0000D30C0000}"/>
    <cellStyle name="Separador de milhares 5 47" xfId="2794" xr:uid="{00000000-0005-0000-0000-0000D40C0000}"/>
    <cellStyle name="Separador de milhares 5 47 2" xfId="3340" xr:uid="{00000000-0005-0000-0000-0000D50C0000}"/>
    <cellStyle name="Separador de milhares 5 48" xfId="2795" xr:uid="{00000000-0005-0000-0000-0000D60C0000}"/>
    <cellStyle name="Separador de milhares 5 48 2" xfId="3341" xr:uid="{00000000-0005-0000-0000-0000D70C0000}"/>
    <cellStyle name="Separador de milhares 5 49" xfId="2796" xr:uid="{00000000-0005-0000-0000-0000D80C0000}"/>
    <cellStyle name="Separador de milhares 5 49 2" xfId="3342" xr:uid="{00000000-0005-0000-0000-0000D90C0000}"/>
    <cellStyle name="Separador de milhares 5 5" xfId="2797" xr:uid="{00000000-0005-0000-0000-0000DA0C0000}"/>
    <cellStyle name="Separador de milhares 5 5 2" xfId="3343" xr:uid="{00000000-0005-0000-0000-0000DB0C0000}"/>
    <cellStyle name="Separador de milhares 5 50" xfId="2798" xr:uid="{00000000-0005-0000-0000-0000DC0C0000}"/>
    <cellStyle name="Separador de milhares 5 50 2" xfId="3344" xr:uid="{00000000-0005-0000-0000-0000DD0C0000}"/>
    <cellStyle name="Separador de milhares 5 51" xfId="2799" xr:uid="{00000000-0005-0000-0000-0000DE0C0000}"/>
    <cellStyle name="Separador de milhares 5 51 2" xfId="3345" xr:uid="{00000000-0005-0000-0000-0000DF0C0000}"/>
    <cellStyle name="Separador de milhares 5 52" xfId="2800" xr:uid="{00000000-0005-0000-0000-0000E00C0000}"/>
    <cellStyle name="Separador de milhares 5 52 2" xfId="3346" xr:uid="{00000000-0005-0000-0000-0000E10C0000}"/>
    <cellStyle name="Separador de milhares 5 53" xfId="2801" xr:uid="{00000000-0005-0000-0000-0000E20C0000}"/>
    <cellStyle name="Separador de milhares 5 53 2" xfId="3347" xr:uid="{00000000-0005-0000-0000-0000E30C0000}"/>
    <cellStyle name="Separador de milhares 5 54" xfId="2802" xr:uid="{00000000-0005-0000-0000-0000E40C0000}"/>
    <cellStyle name="Separador de milhares 5 54 2" xfId="3348" xr:uid="{00000000-0005-0000-0000-0000E50C0000}"/>
    <cellStyle name="Separador de milhares 5 55" xfId="2803" xr:uid="{00000000-0005-0000-0000-0000E60C0000}"/>
    <cellStyle name="Separador de milhares 5 55 2" xfId="3349" xr:uid="{00000000-0005-0000-0000-0000E70C0000}"/>
    <cellStyle name="Separador de milhares 5 56" xfId="2804" xr:uid="{00000000-0005-0000-0000-0000E80C0000}"/>
    <cellStyle name="Separador de milhares 5 56 2" xfId="3350" xr:uid="{00000000-0005-0000-0000-0000E90C0000}"/>
    <cellStyle name="Separador de milhares 5 57" xfId="2805" xr:uid="{00000000-0005-0000-0000-0000EA0C0000}"/>
    <cellStyle name="Separador de milhares 5 57 2" xfId="3351" xr:uid="{00000000-0005-0000-0000-0000EB0C0000}"/>
    <cellStyle name="Separador de milhares 5 58" xfId="2806" xr:uid="{00000000-0005-0000-0000-0000EC0C0000}"/>
    <cellStyle name="Separador de milhares 5 58 2" xfId="3352" xr:uid="{00000000-0005-0000-0000-0000ED0C0000}"/>
    <cellStyle name="Separador de milhares 5 59" xfId="2807" xr:uid="{00000000-0005-0000-0000-0000EE0C0000}"/>
    <cellStyle name="Separador de milhares 5 59 2" xfId="3353" xr:uid="{00000000-0005-0000-0000-0000EF0C0000}"/>
    <cellStyle name="Separador de milhares 5 6" xfId="2808" xr:uid="{00000000-0005-0000-0000-0000F00C0000}"/>
    <cellStyle name="Separador de milhares 5 6 2" xfId="3354" xr:uid="{00000000-0005-0000-0000-0000F10C0000}"/>
    <cellStyle name="Separador de milhares 5 60" xfId="2809" xr:uid="{00000000-0005-0000-0000-0000F20C0000}"/>
    <cellStyle name="Separador de milhares 5 60 2" xfId="3355" xr:uid="{00000000-0005-0000-0000-0000F30C0000}"/>
    <cellStyle name="Separador de milhares 5 61" xfId="2810" xr:uid="{00000000-0005-0000-0000-0000F40C0000}"/>
    <cellStyle name="Separador de milhares 5 61 2" xfId="3356" xr:uid="{00000000-0005-0000-0000-0000F50C0000}"/>
    <cellStyle name="Separador de milhares 5 62" xfId="3284" xr:uid="{00000000-0005-0000-0000-0000F60C0000}"/>
    <cellStyle name="Separador de milhares 5 7" xfId="2811" xr:uid="{00000000-0005-0000-0000-0000F70C0000}"/>
    <cellStyle name="Separador de milhares 5 7 2" xfId="3357" xr:uid="{00000000-0005-0000-0000-0000F80C0000}"/>
    <cellStyle name="Separador de milhares 5 8" xfId="2812" xr:uid="{00000000-0005-0000-0000-0000F90C0000}"/>
    <cellStyle name="Separador de milhares 5 8 2" xfId="3358" xr:uid="{00000000-0005-0000-0000-0000FA0C0000}"/>
    <cellStyle name="Separador de milhares 5 9" xfId="2813" xr:uid="{00000000-0005-0000-0000-0000FB0C0000}"/>
    <cellStyle name="Separador de milhares 5 9 2" xfId="3359" xr:uid="{00000000-0005-0000-0000-0000FC0C0000}"/>
    <cellStyle name="Separador de milhares 5_ORÇ." xfId="2814" xr:uid="{00000000-0005-0000-0000-0000FD0C0000}"/>
    <cellStyle name="Separador de milhares 6" xfId="2815" xr:uid="{00000000-0005-0000-0000-0000FE0C0000}"/>
    <cellStyle name="Separador de milhares 6 2" xfId="2816" xr:uid="{00000000-0005-0000-0000-0000FF0C0000}"/>
    <cellStyle name="Separador de milhares 6 2 2" xfId="3361" xr:uid="{00000000-0005-0000-0000-0000000D0000}"/>
    <cellStyle name="Separador de milhares 6 3" xfId="3360" xr:uid="{00000000-0005-0000-0000-0000010D0000}"/>
    <cellStyle name="Separador de milhares 7" xfId="2817" xr:uid="{00000000-0005-0000-0000-0000020D0000}"/>
    <cellStyle name="Separador de milhares 7 2" xfId="3362" xr:uid="{00000000-0005-0000-0000-0000030D0000}"/>
    <cellStyle name="Separador de milhares_Planilha detalhamento Encargos Socias" xfId="2818" xr:uid="{00000000-0005-0000-0000-0000040D0000}"/>
    <cellStyle name="Texto de Aviso" xfId="2819" builtinId="11" customBuiltin="1"/>
    <cellStyle name="Texto Explicativo" xfId="2820" builtinId="53" customBuiltin="1"/>
    <cellStyle name="Title" xfId="2821" xr:uid="{00000000-0005-0000-0000-0000070D0000}"/>
    <cellStyle name="Título" xfId="2822" builtinId="15" customBuiltin="1"/>
    <cellStyle name="Título 1" xfId="2823" builtinId="16" customBuiltin="1"/>
    <cellStyle name="Título 1 1" xfId="2824" xr:uid="{00000000-0005-0000-0000-00000A0D0000}"/>
    <cellStyle name="Título 1 1 1" xfId="2825" xr:uid="{00000000-0005-0000-0000-00000B0D0000}"/>
    <cellStyle name="Título 1 1 1 1" xfId="2826" xr:uid="{00000000-0005-0000-0000-00000C0D0000}"/>
    <cellStyle name="Título 1 1 1 1 1" xfId="2827" xr:uid="{00000000-0005-0000-0000-00000D0D0000}"/>
    <cellStyle name="Título 1 1 1 1 1 1" xfId="2828" xr:uid="{00000000-0005-0000-0000-00000E0D0000}"/>
    <cellStyle name="Título 1 1 1 1 1 1 1" xfId="2829" xr:uid="{00000000-0005-0000-0000-00000F0D0000}"/>
    <cellStyle name="Título 1 1 1 1 1 1 1 1" xfId="2830" xr:uid="{00000000-0005-0000-0000-0000100D0000}"/>
    <cellStyle name="Título 1 1 1 1 1 1 1 1 1" xfId="2831" xr:uid="{00000000-0005-0000-0000-0000110D0000}"/>
    <cellStyle name="Título 1 1 1 1 1 1 1 1 1 1" xfId="2832" xr:uid="{00000000-0005-0000-0000-0000120D0000}"/>
    <cellStyle name="Título 1 1 1 1 1 1 1 1 1 1 1" xfId="2833" xr:uid="{00000000-0005-0000-0000-0000130D0000}"/>
    <cellStyle name="Título 1 1 1 1 1 1 1 1 1 1 1 1" xfId="2834" xr:uid="{00000000-0005-0000-0000-0000140D0000}"/>
    <cellStyle name="Título 1 1 1 1 1 1 1 1 1 1 1 1 1" xfId="2835" xr:uid="{00000000-0005-0000-0000-0000150D0000}"/>
    <cellStyle name="Título 1 1 1 1 1 1 1 1 1 1 1 1 1 1" xfId="2836" xr:uid="{00000000-0005-0000-0000-0000160D0000}"/>
    <cellStyle name="Título 1 1 1 1 1 1 1 1 1 1 1 1 1 1 1" xfId="2837" xr:uid="{00000000-0005-0000-0000-0000170D0000}"/>
    <cellStyle name="Título 1 1 1 1 1 1 1 1 1 1 1 1 1 1 1 1" xfId="2838" xr:uid="{00000000-0005-0000-0000-0000180D0000}"/>
    <cellStyle name="Título 1 1 1 1 1 1 1 1 1 1 1 1 1 1 1 1 1" xfId="2839" xr:uid="{00000000-0005-0000-0000-0000190D0000}"/>
    <cellStyle name="Título 1 1 1 1 1 1 1 1 1 1 1 1 1 1 1 1 1 1" xfId="2840" xr:uid="{00000000-0005-0000-0000-00001A0D0000}"/>
    <cellStyle name="Título 1 1 1 1 1 1 1 1 1 1 1 1 1 1 1 1 1 1 1" xfId="2841" xr:uid="{00000000-0005-0000-0000-00001B0D0000}"/>
    <cellStyle name="Título 1 1 1 1 1 1 1 1 1 1 1 1 1 1 1 1 1 1 1 1" xfId="2842" xr:uid="{00000000-0005-0000-0000-00001C0D0000}"/>
    <cellStyle name="Título 1 1_818889 Palmeirais Orc. Rec. Estrada Vicinal CM" xfId="2843" xr:uid="{00000000-0005-0000-0000-00001D0D0000}"/>
    <cellStyle name="Título 2" xfId="2844" builtinId="17" customBuiltin="1"/>
    <cellStyle name="Título 3" xfId="2845" builtinId="18" customBuiltin="1"/>
    <cellStyle name="Título 4" xfId="2846" builtinId="19" customBuiltin="1"/>
    <cellStyle name="Total" xfId="2847" builtinId="25" customBuiltin="1"/>
    <cellStyle name="Vírgula" xfId="2848" builtinId="3"/>
    <cellStyle name="Vírgula 2" xfId="2849" xr:uid="{00000000-0005-0000-0000-0000220D0000}"/>
    <cellStyle name="Vírgula 2 2" xfId="3364" xr:uid="{00000000-0005-0000-0000-0000230D0000}"/>
    <cellStyle name="Vírgula 3" xfId="2850" xr:uid="{00000000-0005-0000-0000-0000240D0000}"/>
    <cellStyle name="Vírgula 3 2" xfId="3365" xr:uid="{00000000-0005-0000-0000-0000250D0000}"/>
    <cellStyle name="Vírgula 4" xfId="3363" xr:uid="{00000000-0005-0000-0000-0000260D0000}"/>
    <cellStyle name="Warning Text" xfId="2851" xr:uid="{00000000-0005-0000-0000-0000270D0000}"/>
  </cellStyles>
  <dxfs count="10">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b/>
        <i val="0"/>
        <color rgb="FFC0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m&#245;es/Pt-2021/PAV.%20ASF&#193;LTICA%20CODEVASF%20917979.2021%20LC/2%20PROJETO%20T&#201;CNICO/REV1/02%20OR&#199;AMENTO/OR&#199;.%20PAV.%20ASFALTICA-%20SEM%20DESONERACAO%20917979-%20v&#225;li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marante/Pt-2019/CODEVASF%20883306%202019/PROJETO/PROJETO%20BASICO/OR&#199;AMENTO/OR&#199;AMENTO%20CODEVASF%20COM%20DESONERA&#199;&#195;O%20FRETE%20SINAPI%20%20883306%202019%20(MENOR%20VALO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0.0.10\arquivos\Jardim%20do%20Mulato\Pt-2021\CODEVASF%20-%20PAV%20ASF&#193;LTICA%20_%20031702%202021\OR&#199;AMENTO\CV%20919868_ORCAMENTO%20SDESON_PAVIMENTACAO_UNI&#195;O_A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m&#245;es/Pt-2021/PAV.%20ASF&#193;LTICA%20CODEVASF%20917979.2021%20LC/2%20PROJETO%20T&#201;CNICO/REV1/02%20OR&#199;AMENTO/Or&#231;amento%20-Pav.%20Asf.%20-Corren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AS"/>
      <sheetName val="RESUMO"/>
      <sheetName val="O1"/>
      <sheetName val="O2"/>
      <sheetName val="O3"/>
      <sheetName val="O4"/>
      <sheetName val="O5"/>
      <sheetName val="O6"/>
      <sheetName val="O7"/>
      <sheetName val="COMPOSIÇÕES"/>
      <sheetName val="MOBILIZAÇÃO"/>
      <sheetName val="Binômio"/>
      <sheetName val="Trans RR-1C E CM-30"/>
      <sheetName val="Trans CAP"/>
      <sheetName val="BDI"/>
      <sheetName val="CRONOGRAMA FF"/>
      <sheetName val="CRONOGRAMA FF_OBRA"/>
      <sheetName val="MEMÓRIA_SP"/>
      <sheetName val="DMT"/>
      <sheetName val="M1"/>
      <sheetName val="M2"/>
      <sheetName val="M3"/>
      <sheetName val="M4"/>
      <sheetName val="M5"/>
      <sheetName val="M6"/>
      <sheetName val="M7"/>
      <sheetName val="ENCARGOS"/>
      <sheetName val="NÍVEIS"/>
      <sheetName val="PLANO"/>
      <sheetName val="TABELAS"/>
      <sheetName val="AQUISIÇÃO"/>
      <sheetName val="TRANSPORTE"/>
      <sheetName val="ANALÍTICO_SINAPI"/>
      <sheetName val="S_SINAPI_06.22"/>
      <sheetName val="I_SINAPI_06.22"/>
      <sheetName val="S_SICRO_04.22"/>
      <sheetName val="M_SICRO_04.22"/>
      <sheetName val="E_SICRO_04.22"/>
      <sheetName val="MO_SICRO_04.22"/>
      <sheetName val="I_ORSE_06.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20">
          <cell r="C20">
            <v>0.15</v>
          </cell>
        </row>
      </sheetData>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Geral"/>
      <sheetName val="Projeto"/>
      <sheetName val="Orç PAV Vias"/>
      <sheetName val="TRANSPORTE "/>
      <sheetName val="COTAÇÕES"/>
      <sheetName val="Físico-Financeiro(VÁLIDO)"/>
      <sheetName val="ADM LOCAL"/>
      <sheetName val="CURVA ABC"/>
      <sheetName val="Composição"/>
      <sheetName val="Comp. mão de obra"/>
      <sheetName val="composição de serviço"/>
      <sheetName val="BDI"/>
      <sheetName val="Leis Sociais"/>
      <sheetName val="SRV.12.19"/>
      <sheetName val="INS.12.19"/>
      <sheetName val="ORSE.INS.11.19"/>
      <sheetName val="BDI (DADOS) "/>
      <sheetName val="DMT Material _Trecho 1"/>
      <sheetName val="Jazidas_Trecho 1"/>
      <sheetName val="Composições Dnit"/>
      <sheetName val="Composição ABC "/>
    </sheetNames>
    <sheetDataSet>
      <sheetData sheetId="0">
        <row r="5">
          <cell r="H5" t="str">
            <v>AMARANTE</v>
          </cell>
        </row>
        <row r="11">
          <cell r="H11">
            <v>1039</v>
          </cell>
        </row>
        <row r="13">
          <cell r="H13">
            <v>0.47679999999999995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AS"/>
      <sheetName val="RESUMO_OBRA"/>
      <sheetName val="CRONOGRAMA"/>
      <sheetName val="CRONOGRAMA_OBRA"/>
      <sheetName val="Orçamento 1"/>
      <sheetName val="Memória 1"/>
      <sheetName val="Orçamento 2"/>
      <sheetName val="Memória 2"/>
      <sheetName val="Orçamento 3"/>
      <sheetName val="Memória 3"/>
      <sheetName val="Orçamento 4"/>
      <sheetName val="Memória 4"/>
      <sheetName val="Orçamento 5"/>
      <sheetName val="Memória 5"/>
      <sheetName val="COMPOSIÇÕES"/>
      <sheetName val="COTAÇÃO"/>
      <sheetName val="LOCALIZAÇÃO"/>
      <sheetName val="BDI"/>
      <sheetName val="ENCARGOS"/>
      <sheetName val="PLANO"/>
      <sheetName val="NÍVEIS"/>
      <sheetName val="ANALÍTICO_SINAPI"/>
      <sheetName val="INSUMOS_SINAPI"/>
      <sheetName val="SERVIÇOS_SINAPI"/>
      <sheetName val="INSUMOS_ORSE"/>
      <sheetName val="INSUMOS_SICRO"/>
      <sheetName val="SERVIÇOS_SICRO"/>
      <sheetName val="EQUIPAMENTOS_SICRO"/>
      <sheetName val="MO_SICRO"/>
    </sheetNames>
    <sheetDataSet>
      <sheetData sheetId="0">
        <row r="22">
          <cell r="F22">
            <v>30993.98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6">
          <cell r="F36">
            <v>0.23649999999999999</v>
          </cell>
        </row>
      </sheetData>
      <sheetData sheetId="18">
        <row r="52">
          <cell r="C52">
            <v>0.83040000000000003</v>
          </cell>
        </row>
      </sheetData>
      <sheetData sheetId="19">
        <row r="2">
          <cell r="B2" t="str">
            <v>PIAUÍ</v>
          </cell>
        </row>
        <row r="15">
          <cell r="B15">
            <v>932698.57</v>
          </cell>
        </row>
      </sheetData>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E"/>
      <sheetName val="Resumo"/>
      <sheetName val="Serv. Iniciais"/>
      <sheetName val="Res. Vias"/>
      <sheetName val="Orç"/>
      <sheetName val="Mem"/>
      <sheetName val="Dist"/>
      <sheetName val="Mobilização"/>
      <sheetName val="Aquisição"/>
      <sheetName val="Trans CAP"/>
      <sheetName val="Trans RR-1C E CM-30"/>
      <sheetName val="ADM"/>
      <sheetName val="CPS"/>
      <sheetName val="CPS DNIT"/>
      <sheetName val="BDI"/>
      <sheetName val="BDID"/>
      <sheetName val="LSO"/>
      <sheetName val="F-F-G"/>
      <sheetName val="F-F ind."/>
      <sheetName val="QCI"/>
      <sheetName val="S_01.22"/>
      <sheetName val="I_01.22"/>
      <sheetName val="DIV_.21"/>
      <sheetName val="D_S_10.21"/>
      <sheetName val="D_E_10.21"/>
      <sheetName val="D_M_10.21"/>
      <sheetName val="D_MAT_10.21"/>
      <sheetName val="O_S_01.22"/>
      <sheetName val="O_I_01.22"/>
      <sheetName val="BDI - DADOS"/>
      <sheetName val="Dados des."/>
      <sheetName val="Dados des.02"/>
      <sheetName val="Nota tecnica"/>
      <sheetName val="Transp"/>
      <sheetName val="O (2)"/>
      <sheetName val="M (2)"/>
      <sheetName val="O (3)"/>
      <sheetName val="M (3)"/>
      <sheetName val="O (4)"/>
      <sheetName val="M (4)"/>
      <sheetName val="O (5)"/>
      <sheetName val="M (5)"/>
      <sheetName val="O (6)"/>
      <sheetName val="M (6)"/>
      <sheetName val="Des-OGU"/>
      <sheetName val="PLE (2)"/>
      <sheetName val="cotação"/>
      <sheetName val="O (7)"/>
      <sheetName val="M (7)"/>
      <sheetName val="O (8)"/>
      <sheetName val="M (8)"/>
      <sheetName val="O (9)"/>
      <sheetName val="M (9)"/>
      <sheetName val="O (10)"/>
      <sheetName val="M (10)"/>
    </sheetNames>
    <sheetDataSet>
      <sheetData sheetId="0" refreshError="1"/>
      <sheetData sheetId="1" refreshError="1"/>
      <sheetData sheetId="2" refreshError="1"/>
      <sheetData sheetId="3">
        <row r="10">
          <cell r="M10" t="str">
            <v>Pav. asfaltica sobre leito natural</v>
          </cell>
        </row>
        <row r="11">
          <cell r="M11" t="str">
            <v>Pav. asfaltica sobre calçamento</v>
          </cell>
        </row>
        <row r="12">
          <cell r="M12" t="str">
            <v>Pav. asfaltica de recapeamento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tabColor rgb="FF00B050"/>
  </sheetPr>
  <dimension ref="A1:M33"/>
  <sheetViews>
    <sheetView tabSelected="1" view="pageBreakPreview" topLeftCell="A6" zoomScale="145" zoomScaleNormal="100" zoomScaleSheetLayoutView="145" workbookViewId="0">
      <selection activeCell="E29" sqref="E29"/>
    </sheetView>
  </sheetViews>
  <sheetFormatPr defaultRowHeight="12.75" x14ac:dyDescent="0.2"/>
  <cols>
    <col min="1" max="1" width="7.28515625" customWidth="1"/>
    <col min="2" max="2" width="57.140625" customWidth="1"/>
    <col min="3" max="3" width="6.7109375" customWidth="1"/>
    <col min="4" max="4" width="8.140625" customWidth="1"/>
    <col min="5" max="5" width="14.5703125" customWidth="1"/>
    <col min="6" max="6" width="16" customWidth="1"/>
    <col min="7" max="7" width="15.5703125" customWidth="1"/>
    <col min="8" max="8" width="19.42578125" customWidth="1"/>
    <col min="9" max="9" width="11.85546875" customWidth="1"/>
    <col min="10" max="10" width="2.7109375" bestFit="1" customWidth="1"/>
  </cols>
  <sheetData>
    <row r="1" spans="1:11" ht="15.75" x14ac:dyDescent="0.25">
      <c r="A1" s="42" t="s">
        <v>493</v>
      </c>
      <c r="B1" s="42"/>
      <c r="C1" s="42"/>
      <c r="D1" s="42"/>
      <c r="E1" s="42"/>
      <c r="F1" s="42"/>
      <c r="G1" s="42"/>
      <c r="H1" s="7"/>
      <c r="I1" s="35"/>
    </row>
    <row r="2" spans="1:11" ht="18.95" customHeight="1" x14ac:dyDescent="0.3">
      <c r="A2" s="38" t="s">
        <v>494</v>
      </c>
      <c r="B2" s="24"/>
      <c r="C2" s="24"/>
      <c r="D2" s="24"/>
      <c r="E2" s="24"/>
      <c r="F2" s="31"/>
      <c r="G2" s="31"/>
      <c r="H2" s="7"/>
      <c r="I2" s="74"/>
    </row>
    <row r="3" spans="1:11" ht="12.75" customHeight="1" x14ac:dyDescent="0.2">
      <c r="A3" s="24"/>
      <c r="B3" s="37"/>
      <c r="C3" s="37"/>
      <c r="D3" s="37"/>
      <c r="E3" s="37"/>
      <c r="F3" s="31"/>
      <c r="G3" s="31"/>
      <c r="H3" s="25"/>
      <c r="I3" s="74"/>
    </row>
    <row r="4" spans="1:11" ht="12.75" customHeight="1" x14ac:dyDescent="0.2">
      <c r="H4" s="75"/>
      <c r="I4" s="76"/>
    </row>
    <row r="5" spans="1:11" ht="12.75" customHeight="1" x14ac:dyDescent="0.2">
      <c r="H5" s="75"/>
      <c r="I5" s="77"/>
    </row>
    <row r="6" spans="1:11" ht="12.75" customHeight="1" x14ac:dyDescent="0.2">
      <c r="A6" s="397" t="s">
        <v>495</v>
      </c>
      <c r="F6" s="53" t="s">
        <v>29</v>
      </c>
      <c r="H6" s="25"/>
      <c r="I6" s="78"/>
    </row>
    <row r="7" spans="1:11" ht="12.75" customHeight="1" x14ac:dyDescent="0.2">
      <c r="A7" s="397" t="s">
        <v>496</v>
      </c>
      <c r="F7" s="53" t="s">
        <v>497</v>
      </c>
      <c r="H7" s="25"/>
      <c r="I7" s="78"/>
      <c r="J7" s="2"/>
    </row>
    <row r="8" spans="1:11" ht="12.75" customHeight="1" x14ac:dyDescent="0.2">
      <c r="A8" s="397" t="s">
        <v>498</v>
      </c>
      <c r="F8" s="53" t="s">
        <v>499</v>
      </c>
      <c r="H8" s="25"/>
      <c r="I8" s="78"/>
      <c r="J8" s="2"/>
    </row>
    <row r="9" spans="1:11" ht="12.75" customHeight="1" x14ac:dyDescent="0.2">
      <c r="A9" s="396" t="s">
        <v>500</v>
      </c>
      <c r="F9" s="53" t="s">
        <v>501</v>
      </c>
      <c r="G9" s="660"/>
      <c r="H9" s="25"/>
      <c r="I9" s="78"/>
      <c r="J9" s="2"/>
    </row>
    <row r="10" spans="1:11" ht="12.75" customHeight="1" x14ac:dyDescent="0.2">
      <c r="F10" s="671" t="s">
        <v>502</v>
      </c>
      <c r="G10" s="671"/>
      <c r="H10" s="25"/>
      <c r="I10" s="78"/>
      <c r="J10" s="2"/>
    </row>
    <row r="11" spans="1:11" ht="12.75" customHeight="1" x14ac:dyDescent="0.2">
      <c r="A11" s="327"/>
      <c r="C11" s="53"/>
      <c r="F11" s="671"/>
      <c r="G11" s="671"/>
      <c r="H11" s="25"/>
      <c r="I11" s="78"/>
      <c r="J11" s="2"/>
    </row>
    <row r="12" spans="1:11" ht="12.75" customHeight="1" x14ac:dyDescent="0.2">
      <c r="A12" s="327"/>
      <c r="F12" s="53" t="s">
        <v>503</v>
      </c>
      <c r="H12" s="75"/>
      <c r="I12" s="35"/>
      <c r="J12" s="7"/>
    </row>
    <row r="13" spans="1:11" ht="12.75" customHeight="1" x14ac:dyDescent="0.2">
      <c r="H13" s="75"/>
      <c r="I13" s="79"/>
      <c r="J13" s="7"/>
    </row>
    <row r="14" spans="1:11" x14ac:dyDescent="0.2">
      <c r="H14" s="75"/>
      <c r="I14" s="35"/>
      <c r="J14" s="7"/>
    </row>
    <row r="15" spans="1:11" x14ac:dyDescent="0.2">
      <c r="H15" s="75"/>
      <c r="I15" s="35"/>
      <c r="J15" s="7"/>
      <c r="K15" s="40"/>
    </row>
    <row r="16" spans="1:11" ht="15" x14ac:dyDescent="0.2">
      <c r="A16" s="421"/>
      <c r="B16" s="421"/>
      <c r="C16" s="421"/>
      <c r="D16" s="421"/>
      <c r="E16" s="421"/>
      <c r="F16" s="421"/>
      <c r="G16" s="421"/>
    </row>
    <row r="17" spans="1:13" ht="12.75" customHeight="1" x14ac:dyDescent="0.25">
      <c r="A17" s="32"/>
      <c r="B17" s="32"/>
      <c r="C17" s="32"/>
      <c r="D17" s="32"/>
      <c r="E17" s="32"/>
      <c r="F17" s="32"/>
      <c r="G17" s="32"/>
    </row>
    <row r="18" spans="1:13" ht="25.5" customHeight="1" x14ac:dyDescent="0.2">
      <c r="A18" s="361" t="s">
        <v>18</v>
      </c>
      <c r="B18" s="361" t="s">
        <v>36</v>
      </c>
      <c r="C18" s="361" t="s">
        <v>39</v>
      </c>
      <c r="D18" s="361" t="s">
        <v>19</v>
      </c>
      <c r="E18" s="361" t="s">
        <v>40</v>
      </c>
      <c r="F18" s="361" t="s">
        <v>0</v>
      </c>
      <c r="G18" s="361" t="s">
        <v>115</v>
      </c>
    </row>
    <row r="19" spans="1:13" x14ac:dyDescent="0.2">
      <c r="A19" s="18"/>
      <c r="B19" s="18"/>
      <c r="C19" s="18"/>
      <c r="D19" s="14"/>
      <c r="E19" s="14"/>
      <c r="F19" s="14"/>
      <c r="G19" s="369"/>
    </row>
    <row r="20" spans="1:13" x14ac:dyDescent="0.2">
      <c r="A20" s="120" t="s">
        <v>5</v>
      </c>
      <c r="B20" s="14" t="s">
        <v>141</v>
      </c>
      <c r="C20" s="17" t="s">
        <v>20</v>
      </c>
      <c r="D20" s="29">
        <v>1</v>
      </c>
      <c r="E20" s="23">
        <v>324913.59000000003</v>
      </c>
      <c r="F20" s="15">
        <v>324913.59000000003</v>
      </c>
      <c r="G20" s="383" t="s">
        <v>408</v>
      </c>
      <c r="J20" s="30"/>
      <c r="K20" s="30"/>
      <c r="L20" s="30"/>
      <c r="M20" s="30"/>
    </row>
    <row r="21" spans="1:13" x14ac:dyDescent="0.2">
      <c r="A21" s="18"/>
      <c r="B21" s="14"/>
      <c r="C21" s="18"/>
      <c r="D21" s="14"/>
      <c r="E21" s="14"/>
      <c r="F21" s="5"/>
      <c r="G21" s="23"/>
      <c r="H21" s="35"/>
      <c r="I21" s="35"/>
      <c r="J21" s="30"/>
      <c r="K21" s="30"/>
      <c r="L21" s="30"/>
      <c r="M21" s="30"/>
    </row>
    <row r="22" spans="1:13" x14ac:dyDescent="0.2">
      <c r="A22" s="670" t="s">
        <v>13</v>
      </c>
      <c r="B22" s="670"/>
      <c r="C22" s="670"/>
      <c r="D22" s="670"/>
      <c r="E22" s="670"/>
      <c r="F22" s="10">
        <f>F20</f>
        <v>324913.59000000003</v>
      </c>
      <c r="G22" s="23"/>
      <c r="H22" s="33"/>
      <c r="I22" s="11"/>
      <c r="J22" s="33"/>
      <c r="K22" s="11"/>
    </row>
    <row r="23" spans="1:13" x14ac:dyDescent="0.2">
      <c r="F23" s="142"/>
      <c r="J23" s="30"/>
    </row>
    <row r="24" spans="1:13" x14ac:dyDescent="0.2">
      <c r="F24" s="668"/>
      <c r="H24" s="30"/>
      <c r="I24" s="118"/>
      <c r="J24" s="30"/>
    </row>
    <row r="25" spans="1:13" x14ac:dyDescent="0.2">
      <c r="A25" s="35"/>
      <c r="B25" s="35"/>
      <c r="C25" s="35"/>
      <c r="D25" s="35"/>
      <c r="E25" s="35">
        <v>324913.59000000003</v>
      </c>
      <c r="F25" s="35"/>
      <c r="G25" s="35"/>
      <c r="H25" s="35"/>
      <c r="I25" s="39"/>
      <c r="J25" s="30"/>
    </row>
    <row r="26" spans="1:13" x14ac:dyDescent="0.2">
      <c r="E26" s="7" t="b">
        <f>E25=TOT</f>
        <v>1</v>
      </c>
      <c r="F26" s="30"/>
      <c r="G26" s="30"/>
      <c r="H26" s="30"/>
      <c r="I26" s="30"/>
      <c r="J26" s="30"/>
    </row>
    <row r="27" spans="1:13" x14ac:dyDescent="0.2">
      <c r="E27" s="7" t="b">
        <f>E25=F20</f>
        <v>1</v>
      </c>
      <c r="F27" s="30"/>
      <c r="G27" s="30"/>
      <c r="H27" s="30"/>
      <c r="I27" s="30"/>
      <c r="J27" s="30"/>
    </row>
    <row r="28" spans="1:13" x14ac:dyDescent="0.2">
      <c r="E28" t="b">
        <f>E25=E20</f>
        <v>1</v>
      </c>
      <c r="F28" s="30"/>
      <c r="G28" s="30"/>
      <c r="H28" s="30"/>
      <c r="I28" s="30"/>
      <c r="J28" s="30"/>
    </row>
    <row r="29" spans="1:13" x14ac:dyDescent="0.2">
      <c r="F29" s="2"/>
      <c r="G29" s="2"/>
    </row>
    <row r="30" spans="1:13" x14ac:dyDescent="0.2">
      <c r="F30" s="2"/>
      <c r="G30" s="2"/>
    </row>
    <row r="33" spans="4:4" x14ac:dyDescent="0.2">
      <c r="D33" s="99"/>
    </row>
  </sheetData>
  <mergeCells count="2">
    <mergeCell ref="A22:E22"/>
    <mergeCell ref="F10:G11"/>
  </mergeCells>
  <phoneticPr fontId="0" type="noConversion"/>
  <printOptions horizontalCentered="1"/>
  <pageMargins left="0.86614173228346458" right="0.39370078740157483" top="0.51181102362204722" bottom="0.91145833333333337" header="0" footer="0.39370078740157483"/>
  <pageSetup paperSize="9" scale="70" orientation="portrait" r:id="rId1"/>
  <headerFooter alignWithMargins="0">
    <oddFooter>&amp;L&amp;"Arial,Negrito"PROJETO EXECUTIVO – PAVIMENTAÇÃO DE VIAS &amp;R&amp;G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tabColor rgb="FF00B050"/>
  </sheetPr>
  <dimension ref="A1:I49"/>
  <sheetViews>
    <sheetView tabSelected="1" view="pageBreakPreview" topLeftCell="A7" zoomScale="145" zoomScaleNormal="130" zoomScaleSheetLayoutView="145" workbookViewId="0">
      <selection activeCell="E29" sqref="E29"/>
    </sheetView>
  </sheetViews>
  <sheetFormatPr defaultRowHeight="12.75" x14ac:dyDescent="0.2"/>
  <cols>
    <col min="1" max="1" width="8.5703125" style="27" customWidth="1"/>
    <col min="2" max="2" width="58.42578125" style="28" customWidth="1"/>
    <col min="3" max="3" width="15.140625" style="2" customWidth="1"/>
    <col min="4" max="4" width="14.85546875" style="2" customWidth="1"/>
    <col min="5" max="5" width="16.42578125" style="2" customWidth="1"/>
    <col min="6" max="6" width="14.28515625" style="2" customWidth="1"/>
    <col min="7" max="7" width="15.28515625" style="2" customWidth="1"/>
    <col min="8" max="8" width="12.7109375" style="2" customWidth="1"/>
    <col min="9" max="9" width="12.5703125" style="2" bestFit="1" customWidth="1"/>
    <col min="10" max="16384" width="9.140625" style="2"/>
  </cols>
  <sheetData>
    <row r="1" spans="1:7" ht="15.75" x14ac:dyDescent="0.25">
      <c r="A1" s="42" t="s">
        <v>493</v>
      </c>
      <c r="B1" s="42"/>
      <c r="C1" s="42"/>
      <c r="D1" s="42"/>
      <c r="E1" s="42"/>
      <c r="F1" s="42"/>
    </row>
    <row r="2" spans="1:7" ht="19.5" x14ac:dyDescent="0.3">
      <c r="A2" s="38" t="s">
        <v>494</v>
      </c>
      <c r="B2" s="82"/>
      <c r="C2" s="82"/>
      <c r="D2" s="82"/>
      <c r="E2" s="82"/>
      <c r="F2" s="82"/>
    </row>
    <row r="3" spans="1:7" ht="12.75" customHeight="1" x14ac:dyDescent="0.2">
      <c r="A3" s="6"/>
      <c r="B3" s="6"/>
      <c r="C3" s="6"/>
      <c r="D3" s="6"/>
      <c r="E3" s="6"/>
      <c r="F3" s="6"/>
      <c r="G3" s="6"/>
    </row>
    <row r="4" spans="1:7" ht="12.75" customHeight="1" x14ac:dyDescent="0.2">
      <c r="A4" s="6"/>
      <c r="B4" s="6"/>
      <c r="C4" s="6"/>
      <c r="D4" s="6"/>
      <c r="E4" s="6"/>
      <c r="F4" s="6"/>
      <c r="G4" s="6"/>
    </row>
    <row r="5" spans="1:7" ht="12.75" customHeight="1" x14ac:dyDescent="0.2">
      <c r="A5" s="6"/>
      <c r="B5" s="6"/>
      <c r="C5" s="6"/>
      <c r="D5" s="6"/>
      <c r="E5" s="6"/>
      <c r="F5" s="6"/>
    </row>
    <row r="6" spans="1:7" ht="12.75" customHeight="1" x14ac:dyDescent="0.2">
      <c r="A6" s="397" t="s">
        <v>495</v>
      </c>
      <c r="B6" s="6"/>
      <c r="C6" s="6"/>
      <c r="E6" s="52" t="s">
        <v>29</v>
      </c>
      <c r="F6" s="6"/>
    </row>
    <row r="7" spans="1:7" ht="12.75" customHeight="1" x14ac:dyDescent="0.2">
      <c r="A7" s="397" t="s">
        <v>496</v>
      </c>
      <c r="B7" s="6"/>
      <c r="C7" s="6"/>
      <c r="E7" s="52" t="s">
        <v>497</v>
      </c>
      <c r="G7" s="6"/>
    </row>
    <row r="8" spans="1:7" ht="12.75" customHeight="1" x14ac:dyDescent="0.2">
      <c r="A8" s="397" t="s">
        <v>498</v>
      </c>
      <c r="B8" s="6"/>
      <c r="C8" s="6"/>
      <c r="E8" s="52" t="s">
        <v>499</v>
      </c>
      <c r="G8" s="6"/>
    </row>
    <row r="9" spans="1:7" ht="12.75" customHeight="1" x14ac:dyDescent="0.2">
      <c r="A9" s="397" t="s">
        <v>500</v>
      </c>
      <c r="B9" s="6"/>
      <c r="C9" s="6"/>
      <c r="E9" s="52" t="s">
        <v>501</v>
      </c>
      <c r="F9" s="661"/>
      <c r="G9" s="6"/>
    </row>
    <row r="10" spans="1:7" ht="12.75" customHeight="1" x14ac:dyDescent="0.2">
      <c r="B10" s="6"/>
      <c r="C10" s="6"/>
      <c r="E10" s="672" t="s">
        <v>502</v>
      </c>
      <c r="F10" s="672"/>
      <c r="G10" s="6"/>
    </row>
    <row r="11" spans="1:7" ht="12.75" customHeight="1" x14ac:dyDescent="0.2">
      <c r="B11" s="6"/>
      <c r="C11" s="6"/>
      <c r="D11" s="6"/>
      <c r="E11" s="672"/>
      <c r="F11" s="672"/>
      <c r="G11" s="6"/>
    </row>
    <row r="12" spans="1:7" ht="12.75" customHeight="1" x14ac:dyDescent="0.2">
      <c r="A12" s="6"/>
      <c r="B12" s="6"/>
      <c r="C12" s="6"/>
      <c r="D12" s="6"/>
      <c r="E12" s="52" t="s">
        <v>503</v>
      </c>
      <c r="F12" s="43"/>
    </row>
    <row r="13" spans="1:7" ht="12.75" customHeight="1" x14ac:dyDescent="0.2">
      <c r="A13" s="6"/>
      <c r="B13" s="6"/>
      <c r="C13" s="51"/>
      <c r="D13" s="6"/>
      <c r="E13" s="6"/>
      <c r="F13" s="43"/>
    </row>
    <row r="14" spans="1:7" ht="12.75" customHeight="1" x14ac:dyDescent="0.2">
      <c r="A14" s="6"/>
      <c r="B14" s="6"/>
      <c r="C14" s="51"/>
      <c r="D14" s="6"/>
      <c r="E14" s="6"/>
      <c r="F14" s="43"/>
    </row>
    <row r="15" spans="1:7" ht="15.75" x14ac:dyDescent="0.25">
      <c r="A15" s="673" t="s">
        <v>186</v>
      </c>
      <c r="B15" s="673"/>
      <c r="C15" s="673"/>
      <c r="D15" s="673"/>
      <c r="E15" s="673"/>
      <c r="F15" s="673"/>
    </row>
    <row r="16" spans="1:7" ht="12.75" customHeight="1" x14ac:dyDescent="0.25">
      <c r="A16" s="143"/>
      <c r="B16" s="143"/>
      <c r="C16" s="143"/>
      <c r="D16" s="143"/>
      <c r="E16" s="143"/>
      <c r="F16" s="143"/>
    </row>
    <row r="17" spans="1:9" ht="12.75" customHeight="1" x14ac:dyDescent="0.2">
      <c r="A17" s="48"/>
      <c r="B17" s="48"/>
      <c r="C17" s="48"/>
      <c r="D17" s="48"/>
      <c r="E17" s="48"/>
      <c r="F17" s="48"/>
    </row>
    <row r="18" spans="1:9" ht="25.5" customHeight="1" x14ac:dyDescent="0.2">
      <c r="A18" s="362" t="s">
        <v>53</v>
      </c>
      <c r="B18" s="362" t="s">
        <v>36</v>
      </c>
      <c r="C18" s="188" t="s">
        <v>145</v>
      </c>
      <c r="D18" s="189" t="s">
        <v>157</v>
      </c>
      <c r="E18" s="189" t="s">
        <v>158</v>
      </c>
      <c r="F18" s="188" t="s">
        <v>40</v>
      </c>
      <c r="G18" s="8"/>
    </row>
    <row r="19" spans="1:9" ht="12.75" customHeight="1" x14ac:dyDescent="0.2">
      <c r="A19" s="360"/>
      <c r="B19" s="360"/>
      <c r="C19" s="360"/>
      <c r="D19" s="360"/>
      <c r="E19" s="10"/>
      <c r="F19" s="10"/>
      <c r="G19" s="33"/>
    </row>
    <row r="20" spans="1:9" ht="12.75" customHeight="1" x14ac:dyDescent="0.2">
      <c r="A20" s="360" t="s">
        <v>5</v>
      </c>
      <c r="B20" s="183" t="s">
        <v>154</v>
      </c>
      <c r="C20" s="360" t="s">
        <v>39</v>
      </c>
      <c r="D20" s="360" t="s">
        <v>23</v>
      </c>
      <c r="E20" s="9" t="s">
        <v>230</v>
      </c>
      <c r="F20" s="10"/>
      <c r="G20" s="33"/>
    </row>
    <row r="21" spans="1:9" ht="12.75" customHeight="1" x14ac:dyDescent="0.2">
      <c r="A21" s="115" t="s">
        <v>6</v>
      </c>
      <c r="B21" s="182" t="s">
        <v>146</v>
      </c>
      <c r="C21" s="144" t="s">
        <v>468</v>
      </c>
      <c r="D21" s="15">
        <v>1</v>
      </c>
      <c r="E21" s="23">
        <v>6934.59</v>
      </c>
      <c r="F21" s="123">
        <v>6934.59</v>
      </c>
      <c r="G21" s="171"/>
      <c r="I21" s="30"/>
    </row>
    <row r="22" spans="1:9" ht="12.75" customHeight="1" x14ac:dyDescent="0.2">
      <c r="A22" s="115" t="s">
        <v>220</v>
      </c>
      <c r="B22" s="182" t="s">
        <v>492</v>
      </c>
      <c r="C22" s="144" t="s">
        <v>4</v>
      </c>
      <c r="D22" s="19">
        <v>6.48</v>
      </c>
      <c r="E22" s="23">
        <v>438.79</v>
      </c>
      <c r="F22" s="123">
        <v>2843.36</v>
      </c>
      <c r="G22" s="171"/>
      <c r="I22" s="30"/>
    </row>
    <row r="23" spans="1:9" ht="12.75" customHeight="1" x14ac:dyDescent="0.2">
      <c r="A23" s="115"/>
      <c r="B23" s="116"/>
      <c r="C23" s="23"/>
      <c r="D23" s="23"/>
      <c r="E23" s="359" t="s">
        <v>0</v>
      </c>
      <c r="F23" s="10">
        <v>9777.9500000000007</v>
      </c>
      <c r="G23" s="33"/>
    </row>
    <row r="24" spans="1:9" s="48" customFormat="1" x14ac:dyDescent="0.2">
      <c r="A24" s="26" t="s">
        <v>430</v>
      </c>
      <c r="B24" s="185" t="s">
        <v>141</v>
      </c>
      <c r="C24" s="10"/>
      <c r="D24" s="123"/>
      <c r="E24" s="123"/>
      <c r="F24" s="123"/>
    </row>
    <row r="25" spans="1:9" s="48" customFormat="1" ht="12" customHeight="1" x14ac:dyDescent="0.2">
      <c r="A25" s="172"/>
      <c r="B25" s="36" t="s">
        <v>481</v>
      </c>
      <c r="C25" s="123"/>
      <c r="D25" s="123"/>
      <c r="E25" s="123"/>
      <c r="F25" s="123"/>
      <c r="G25" s="33"/>
    </row>
    <row r="26" spans="1:9" s="48" customFormat="1" ht="12" customHeight="1" x14ac:dyDescent="0.2">
      <c r="A26" s="172" t="s">
        <v>431</v>
      </c>
      <c r="B26" s="116" t="s">
        <v>482</v>
      </c>
      <c r="C26" s="123">
        <v>532.6</v>
      </c>
      <c r="D26" s="123">
        <v>6</v>
      </c>
      <c r="E26" s="123">
        <v>3195.6</v>
      </c>
      <c r="F26" s="664">
        <v>315135.64</v>
      </c>
      <c r="G26" s="33"/>
    </row>
    <row r="27" spans="1:9" s="48" customFormat="1" ht="12" hidden="1" customHeight="1" x14ac:dyDescent="0.2">
      <c r="A27" s="172" t="s">
        <v>461</v>
      </c>
      <c r="B27" s="116" t="s">
        <v>462</v>
      </c>
      <c r="C27" s="123">
        <v>0</v>
      </c>
      <c r="D27" s="123">
        <v>7</v>
      </c>
      <c r="E27" s="123">
        <v>0</v>
      </c>
      <c r="F27" s="665"/>
      <c r="G27" s="33"/>
    </row>
    <row r="28" spans="1:9" s="48" customFormat="1" ht="12" hidden="1" customHeight="1" x14ac:dyDescent="0.2">
      <c r="A28" s="172" t="s">
        <v>463</v>
      </c>
      <c r="B28" s="116" t="s">
        <v>462</v>
      </c>
      <c r="C28" s="123">
        <v>0</v>
      </c>
      <c r="D28" s="123">
        <v>7</v>
      </c>
      <c r="E28" s="123">
        <v>0</v>
      </c>
      <c r="F28" s="665"/>
      <c r="G28" s="33"/>
    </row>
    <row r="29" spans="1:9" s="48" customFormat="1" ht="12" hidden="1" customHeight="1" x14ac:dyDescent="0.2">
      <c r="A29" s="172" t="s">
        <v>464</v>
      </c>
      <c r="B29" s="116" t="s">
        <v>462</v>
      </c>
      <c r="C29" s="123">
        <v>0</v>
      </c>
      <c r="D29" s="123">
        <v>7</v>
      </c>
      <c r="E29" s="123">
        <v>0</v>
      </c>
      <c r="F29" s="665"/>
      <c r="G29" s="33"/>
    </row>
    <row r="30" spans="1:9" s="48" customFormat="1" ht="12" hidden="1" customHeight="1" x14ac:dyDescent="0.2">
      <c r="A30" s="172" t="s">
        <v>479</v>
      </c>
      <c r="B30" s="116" t="s">
        <v>462</v>
      </c>
      <c r="C30" s="123">
        <v>0</v>
      </c>
      <c r="D30" s="123">
        <v>7</v>
      </c>
      <c r="E30" s="123">
        <v>0</v>
      </c>
      <c r="F30" s="666"/>
      <c r="G30" s="33"/>
    </row>
    <row r="31" spans="1:9" s="48" customFormat="1" ht="12" hidden="1" customHeight="1" x14ac:dyDescent="0.2">
      <c r="A31" s="172" t="s">
        <v>432</v>
      </c>
      <c r="B31" s="406" t="s">
        <v>460</v>
      </c>
      <c r="C31" s="123">
        <v>0</v>
      </c>
      <c r="D31" s="123">
        <v>0</v>
      </c>
      <c r="E31" s="123">
        <v>0</v>
      </c>
      <c r="F31" s="123">
        <v>0</v>
      </c>
      <c r="G31" s="33"/>
    </row>
    <row r="32" spans="1:9" s="48" customFormat="1" hidden="1" x14ac:dyDescent="0.2">
      <c r="A32" s="172" t="s">
        <v>443</v>
      </c>
      <c r="B32" s="116" t="s">
        <v>433</v>
      </c>
      <c r="C32" s="123">
        <v>0</v>
      </c>
      <c r="D32" s="123">
        <v>6</v>
      </c>
      <c r="E32" s="123">
        <v>0</v>
      </c>
      <c r="F32" s="123">
        <v>0</v>
      </c>
      <c r="G32" s="33"/>
    </row>
    <row r="33" spans="1:7" s="48" customFormat="1" hidden="1" x14ac:dyDescent="0.2">
      <c r="A33" s="172" t="s">
        <v>444</v>
      </c>
      <c r="B33" s="116" t="s">
        <v>434</v>
      </c>
      <c r="C33" s="123">
        <v>0</v>
      </c>
      <c r="D33" s="123">
        <v>6</v>
      </c>
      <c r="E33" s="123">
        <v>0</v>
      </c>
      <c r="F33" s="123">
        <v>0</v>
      </c>
      <c r="G33" s="33"/>
    </row>
    <row r="34" spans="1:7" s="48" customFormat="1" ht="12.75" hidden="1" customHeight="1" x14ac:dyDescent="0.2">
      <c r="A34" s="172" t="s">
        <v>445</v>
      </c>
      <c r="B34" s="116" t="s">
        <v>435</v>
      </c>
      <c r="C34" s="123">
        <v>0</v>
      </c>
      <c r="D34" s="123">
        <v>6</v>
      </c>
      <c r="E34" s="123">
        <v>0</v>
      </c>
      <c r="F34" s="123">
        <v>0</v>
      </c>
      <c r="G34" s="33"/>
    </row>
    <row r="35" spans="1:7" s="48" customFormat="1" hidden="1" x14ac:dyDescent="0.2">
      <c r="A35" s="172" t="s">
        <v>446</v>
      </c>
      <c r="B35" s="406" t="s">
        <v>436</v>
      </c>
      <c r="C35" s="123">
        <v>102.33</v>
      </c>
      <c r="D35" s="123">
        <v>6</v>
      </c>
      <c r="E35" s="123"/>
      <c r="F35" s="123">
        <v>0</v>
      </c>
      <c r="G35" s="33"/>
    </row>
    <row r="36" spans="1:7" s="48" customFormat="1" hidden="1" x14ac:dyDescent="0.2">
      <c r="A36" s="172" t="s">
        <v>447</v>
      </c>
      <c r="B36" s="406" t="s">
        <v>437</v>
      </c>
      <c r="C36" s="123">
        <v>142.18</v>
      </c>
      <c r="D36" s="123">
        <v>6</v>
      </c>
      <c r="E36" s="123"/>
      <c r="F36" s="123">
        <v>0</v>
      </c>
      <c r="G36" s="33"/>
    </row>
    <row r="37" spans="1:7" s="48" customFormat="1" hidden="1" x14ac:dyDescent="0.2">
      <c r="A37" s="172" t="s">
        <v>448</v>
      </c>
      <c r="B37" s="406" t="s">
        <v>438</v>
      </c>
      <c r="C37" s="123">
        <v>89.78</v>
      </c>
      <c r="D37" s="123">
        <v>6</v>
      </c>
      <c r="E37" s="123"/>
      <c r="F37" s="123">
        <v>0</v>
      </c>
      <c r="G37" s="33"/>
    </row>
    <row r="38" spans="1:7" s="48" customFormat="1" hidden="1" x14ac:dyDescent="0.2">
      <c r="A38" s="172" t="s">
        <v>449</v>
      </c>
      <c r="B38" s="406" t="s">
        <v>439</v>
      </c>
      <c r="C38" s="123">
        <v>98.35</v>
      </c>
      <c r="D38" s="123">
        <v>6</v>
      </c>
      <c r="E38" s="123"/>
      <c r="F38" s="123">
        <v>0</v>
      </c>
      <c r="G38" s="33"/>
    </row>
    <row r="39" spans="1:7" s="48" customFormat="1" hidden="1" x14ac:dyDescent="0.2">
      <c r="A39" s="172" t="s">
        <v>450</v>
      </c>
      <c r="B39" s="406" t="s">
        <v>440</v>
      </c>
      <c r="C39" s="123">
        <v>279.49</v>
      </c>
      <c r="D39" s="123">
        <v>6</v>
      </c>
      <c r="E39" s="123"/>
      <c r="F39" s="123">
        <v>0</v>
      </c>
      <c r="G39" s="33"/>
    </row>
    <row r="40" spans="1:7" s="48" customFormat="1" hidden="1" x14ac:dyDescent="0.2">
      <c r="A40" s="172" t="s">
        <v>451</v>
      </c>
      <c r="B40" s="406" t="s">
        <v>441</v>
      </c>
      <c r="C40" s="123">
        <v>109.96</v>
      </c>
      <c r="D40" s="123">
        <v>6</v>
      </c>
      <c r="E40" s="123"/>
      <c r="F40" s="123">
        <v>0</v>
      </c>
      <c r="G40" s="33"/>
    </row>
    <row r="41" spans="1:7" s="48" customFormat="1" hidden="1" x14ac:dyDescent="0.2">
      <c r="A41" s="172" t="s">
        <v>452</v>
      </c>
      <c r="B41" s="406" t="s">
        <v>442</v>
      </c>
      <c r="C41" s="123">
        <v>264.04000000000002</v>
      </c>
      <c r="D41" s="123">
        <v>6</v>
      </c>
      <c r="E41" s="123"/>
      <c r="F41" s="123">
        <v>0</v>
      </c>
      <c r="G41" s="33"/>
    </row>
    <row r="42" spans="1:7" x14ac:dyDescent="0.2">
      <c r="A42" s="172"/>
      <c r="B42" s="116"/>
      <c r="C42" s="123"/>
      <c r="D42" s="123"/>
      <c r="E42" s="123"/>
      <c r="F42" s="123"/>
      <c r="G42" s="33"/>
    </row>
    <row r="43" spans="1:7" ht="12.75" customHeight="1" x14ac:dyDescent="0.2">
      <c r="B43" s="675" t="s">
        <v>218</v>
      </c>
      <c r="C43" s="676"/>
      <c r="D43" s="677"/>
      <c r="E43" s="10">
        <v>3195.6</v>
      </c>
      <c r="F43" s="10"/>
      <c r="G43" s="33"/>
    </row>
    <row r="44" spans="1:7" x14ac:dyDescent="0.2">
      <c r="A44" s="674" t="s">
        <v>0</v>
      </c>
      <c r="B44" s="674"/>
      <c r="C44" s="674"/>
      <c r="D44" s="674"/>
      <c r="E44" s="674"/>
      <c r="F44" s="141">
        <v>324913.59000000003</v>
      </c>
      <c r="G44" s="33"/>
    </row>
    <row r="46" spans="1:7" x14ac:dyDescent="0.2">
      <c r="B46" s="98"/>
      <c r="F46" s="33"/>
      <c r="G46" s="30"/>
    </row>
    <row r="47" spans="1:7" x14ac:dyDescent="0.2">
      <c r="A47" s="2"/>
      <c r="B47" s="2"/>
      <c r="G47" s="30"/>
    </row>
    <row r="48" spans="1:7" x14ac:dyDescent="0.2">
      <c r="A48" s="2"/>
      <c r="B48" s="2"/>
      <c r="G48" s="30"/>
    </row>
    <row r="49" spans="1:5" x14ac:dyDescent="0.2">
      <c r="A49" s="2"/>
      <c r="B49" s="2"/>
      <c r="E49" s="107"/>
    </row>
  </sheetData>
  <mergeCells count="4">
    <mergeCell ref="E10:F11"/>
    <mergeCell ref="A15:F15"/>
    <mergeCell ref="A44:E44"/>
    <mergeCell ref="B43:D43"/>
  </mergeCells>
  <phoneticPr fontId="13" type="noConversion"/>
  <printOptions horizontalCentered="1"/>
  <pageMargins left="0.86614173228346458" right="0.39370078740157483" top="0.51181102362204722" bottom="0.91145833333333337" header="0" footer="0.39370078740157483"/>
  <pageSetup paperSize="9" scale="70" orientation="portrait" r:id="rId1"/>
  <headerFooter alignWithMargins="0">
    <oddFooter>&amp;L&amp;"Arial,Negrito"PROJETO EXECUTIVO – PAVIMENTAÇÃO DE VIAS &amp;R&amp;G</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1">
    <tabColor rgb="FF00B050"/>
  </sheetPr>
  <dimension ref="A1:L53"/>
  <sheetViews>
    <sheetView tabSelected="1" view="pageBreakPreview" topLeftCell="A21" zoomScale="130" zoomScaleNormal="100" zoomScaleSheetLayoutView="130" workbookViewId="0">
      <selection activeCell="E29" sqref="E29"/>
    </sheetView>
  </sheetViews>
  <sheetFormatPr defaultRowHeight="12.75" x14ac:dyDescent="0.2"/>
  <cols>
    <col min="1" max="1" width="5.42578125" style="382" customWidth="1"/>
    <col min="2" max="2" width="66.85546875" style="382" customWidth="1"/>
    <col min="3" max="3" width="7" style="382" customWidth="1"/>
    <col min="4" max="4" width="8.85546875" style="382" customWidth="1"/>
    <col min="5" max="5" width="5.42578125" style="4" customWidth="1"/>
    <col min="6" max="6" width="10.140625" style="4" customWidth="1"/>
    <col min="7" max="7" width="7.7109375" style="4" customWidth="1"/>
    <col min="8" max="8" width="11.42578125" style="4" customWidth="1"/>
    <col min="9" max="9" width="11.140625" style="180" customWidth="1"/>
    <col min="10" max="10" width="5.5703125" style="2" customWidth="1"/>
    <col min="11" max="11" width="7" style="2" customWidth="1"/>
    <col min="12" max="12" width="13.28515625" style="2" customWidth="1"/>
    <col min="13" max="16384" width="9.140625" style="2"/>
  </cols>
  <sheetData>
    <row r="1" spans="1:12" ht="15.75" x14ac:dyDescent="0.2">
      <c r="A1" s="371" t="s">
        <v>493</v>
      </c>
      <c r="B1" s="371"/>
      <c r="C1" s="371"/>
      <c r="D1" s="371"/>
      <c r="E1" s="371"/>
      <c r="F1" s="371"/>
      <c r="G1" s="371"/>
      <c r="H1" s="371"/>
      <c r="I1" s="632"/>
    </row>
    <row r="2" spans="1:12" ht="19.5" x14ac:dyDescent="0.2">
      <c r="A2" s="389" t="s">
        <v>494</v>
      </c>
      <c r="B2" s="372"/>
      <c r="C2" s="372"/>
      <c r="D2" s="372"/>
      <c r="E2" s="372"/>
      <c r="F2" s="372"/>
      <c r="G2" s="372"/>
      <c r="H2" s="372"/>
      <c r="I2" s="633"/>
    </row>
    <row r="3" spans="1:12" ht="12.75" customHeight="1" x14ac:dyDescent="0.2">
      <c r="A3" s="45"/>
      <c r="B3" s="45"/>
      <c r="C3" s="45"/>
      <c r="D3" s="45"/>
      <c r="E3" s="45"/>
      <c r="F3" s="45"/>
      <c r="G3" s="45"/>
      <c r="H3" s="45"/>
      <c r="I3" s="634"/>
      <c r="J3" s="6"/>
      <c r="K3" s="6"/>
      <c r="L3" s="4"/>
    </row>
    <row r="4" spans="1:12" ht="12.75" customHeight="1" x14ac:dyDescent="0.2">
      <c r="A4" s="45"/>
      <c r="B4" s="45"/>
      <c r="C4" s="45"/>
      <c r="D4" s="45"/>
      <c r="E4" s="45"/>
      <c r="F4" s="45"/>
      <c r="G4" s="45"/>
      <c r="H4" s="45"/>
      <c r="I4" s="634"/>
      <c r="J4" s="6"/>
      <c r="K4" s="6"/>
      <c r="L4" s="4"/>
    </row>
    <row r="5" spans="1:12" ht="12.75" customHeight="1" x14ac:dyDescent="0.2">
      <c r="A5" s="45"/>
      <c r="B5" s="45"/>
      <c r="C5" s="45"/>
      <c r="D5" s="45"/>
      <c r="E5" s="45"/>
      <c r="F5" s="45"/>
      <c r="G5" s="45"/>
      <c r="H5" s="45"/>
      <c r="I5" s="634"/>
    </row>
    <row r="6" spans="1:12" ht="12.75" customHeight="1" x14ac:dyDescent="0.2">
      <c r="A6" s="395" t="s">
        <v>495</v>
      </c>
      <c r="B6" s="45"/>
      <c r="C6" s="45"/>
      <c r="D6" s="45"/>
      <c r="E6" s="45"/>
      <c r="G6" s="45"/>
      <c r="H6" s="433" t="s">
        <v>29</v>
      </c>
      <c r="I6" s="634"/>
    </row>
    <row r="7" spans="1:12" ht="12.75" customHeight="1" x14ac:dyDescent="0.2">
      <c r="A7" s="395" t="s">
        <v>496</v>
      </c>
      <c r="B7" s="45"/>
      <c r="C7" s="45"/>
      <c r="D7" s="45"/>
      <c r="E7" s="45"/>
      <c r="G7" s="434"/>
      <c r="H7" s="433" t="s">
        <v>497</v>
      </c>
      <c r="J7" s="6"/>
      <c r="K7" s="6"/>
    </row>
    <row r="8" spans="1:12" ht="12.75" customHeight="1" x14ac:dyDescent="0.2">
      <c r="A8" s="395" t="s">
        <v>498</v>
      </c>
      <c r="B8" s="45"/>
      <c r="C8" s="45"/>
      <c r="D8" s="45"/>
      <c r="E8" s="45"/>
      <c r="G8" s="434"/>
      <c r="H8" s="433" t="s">
        <v>499</v>
      </c>
      <c r="J8" s="6"/>
      <c r="K8" s="6"/>
    </row>
    <row r="9" spans="1:12" ht="12.75" customHeight="1" x14ac:dyDescent="0.2">
      <c r="A9" s="395" t="s">
        <v>500</v>
      </c>
      <c r="B9" s="45"/>
      <c r="C9" s="45"/>
      <c r="D9" s="45"/>
      <c r="E9" s="45"/>
      <c r="G9" s="434"/>
      <c r="H9" s="433" t="s">
        <v>501</v>
      </c>
      <c r="I9" s="662"/>
      <c r="J9" s="6"/>
      <c r="K9" s="6"/>
    </row>
    <row r="10" spans="1:12" ht="12.75" customHeight="1" x14ac:dyDescent="0.2">
      <c r="B10" s="45"/>
      <c r="C10" s="45"/>
      <c r="D10" s="45"/>
      <c r="E10" s="45"/>
      <c r="G10" s="635"/>
      <c r="H10" s="679" t="s">
        <v>502</v>
      </c>
      <c r="I10" s="679"/>
      <c r="J10" s="6"/>
      <c r="K10" s="6"/>
    </row>
    <row r="11" spans="1:12" ht="12.75" customHeight="1" x14ac:dyDescent="0.2">
      <c r="A11" s="81"/>
      <c r="B11" s="45"/>
      <c r="C11" s="45"/>
      <c r="D11" s="45"/>
      <c r="E11" s="45"/>
      <c r="G11" s="437"/>
      <c r="H11" s="679"/>
      <c r="I11" s="679"/>
    </row>
    <row r="12" spans="1:12" ht="12.75" customHeight="1" x14ac:dyDescent="0.2">
      <c r="A12" s="45"/>
      <c r="B12" s="45"/>
      <c r="C12" s="45"/>
      <c r="D12" s="45"/>
      <c r="E12" s="45"/>
      <c r="F12" s="45"/>
      <c r="G12" s="45"/>
      <c r="H12" s="433" t="s">
        <v>503</v>
      </c>
      <c r="I12" s="637"/>
    </row>
    <row r="13" spans="1:12" ht="12.75" customHeight="1" x14ac:dyDescent="0.2">
      <c r="A13" s="45"/>
      <c r="B13" s="45"/>
      <c r="C13" s="45"/>
      <c r="D13" s="45"/>
      <c r="E13" s="45"/>
      <c r="F13" s="45"/>
      <c r="G13" s="45"/>
      <c r="H13" s="636"/>
      <c r="I13" s="638"/>
    </row>
    <row r="14" spans="1:12" ht="12.75" customHeight="1" x14ac:dyDescent="0.2">
      <c r="A14" s="45"/>
      <c r="B14" s="45"/>
      <c r="C14" s="45"/>
      <c r="D14" s="45"/>
      <c r="E14" s="45"/>
      <c r="F14" s="45"/>
      <c r="G14" s="45"/>
      <c r="H14" s="636"/>
      <c r="I14" s="638"/>
    </row>
    <row r="15" spans="1:12" ht="15.75" x14ac:dyDescent="0.2">
      <c r="A15" s="678" t="s">
        <v>50</v>
      </c>
      <c r="B15" s="678"/>
      <c r="C15" s="678"/>
      <c r="D15" s="678"/>
      <c r="E15" s="678"/>
      <c r="F15" s="678"/>
      <c r="G15" s="678"/>
      <c r="H15" s="678"/>
      <c r="I15" s="678"/>
    </row>
    <row r="16" spans="1:12" ht="12.75" customHeight="1" x14ac:dyDescent="0.2">
      <c r="A16" s="373"/>
      <c r="B16" s="373"/>
      <c r="C16" s="373"/>
      <c r="D16" s="373"/>
      <c r="E16" s="373"/>
      <c r="F16" s="373"/>
      <c r="G16" s="373"/>
      <c r="H16" s="373"/>
      <c r="I16" s="639"/>
    </row>
    <row r="17" spans="1:12" ht="12.75" customHeight="1" x14ac:dyDescent="0.2">
      <c r="A17" s="102"/>
      <c r="B17" s="102"/>
      <c r="C17" s="102"/>
      <c r="D17" s="102"/>
      <c r="E17" s="102"/>
      <c r="F17" s="102"/>
      <c r="G17" s="102"/>
      <c r="H17" s="102"/>
      <c r="I17" s="357"/>
    </row>
    <row r="18" spans="1:12" ht="12.75" customHeight="1" x14ac:dyDescent="0.2">
      <c r="A18" s="390" t="s">
        <v>506</v>
      </c>
      <c r="B18" s="374"/>
      <c r="C18" s="374"/>
      <c r="D18" s="374"/>
      <c r="E18" s="375"/>
      <c r="F18" s="640"/>
      <c r="G18" s="375"/>
      <c r="H18" s="375"/>
      <c r="I18" s="641"/>
    </row>
    <row r="19" spans="1:12" ht="12.75" customHeight="1" x14ac:dyDescent="0.2">
      <c r="A19" s="391" t="s">
        <v>507</v>
      </c>
      <c r="B19" s="376"/>
      <c r="C19" s="376"/>
      <c r="D19" s="376"/>
      <c r="E19" s="104"/>
      <c r="F19" s="104"/>
      <c r="G19" s="104"/>
      <c r="H19" s="104"/>
      <c r="I19" s="642"/>
    </row>
    <row r="20" spans="1:12" ht="12.75" customHeight="1" x14ac:dyDescent="0.2">
      <c r="A20" s="391" t="s">
        <v>508</v>
      </c>
      <c r="B20" s="104"/>
      <c r="C20" s="104"/>
      <c r="D20" s="104"/>
      <c r="E20" s="104"/>
      <c r="F20" s="104"/>
      <c r="G20" s="104"/>
      <c r="H20" s="104"/>
      <c r="I20" s="642"/>
    </row>
    <row r="21" spans="1:12" ht="25.5" customHeight="1" x14ac:dyDescent="0.2">
      <c r="A21" s="362" t="s">
        <v>53</v>
      </c>
      <c r="B21" s="362" t="s">
        <v>36</v>
      </c>
      <c r="C21" s="684" t="s">
        <v>115</v>
      </c>
      <c r="D21" s="685"/>
      <c r="E21" s="188" t="s">
        <v>39</v>
      </c>
      <c r="F21" s="188" t="s">
        <v>23</v>
      </c>
      <c r="G21" s="188" t="s">
        <v>17</v>
      </c>
      <c r="H21" s="188" t="s">
        <v>31</v>
      </c>
      <c r="I21" s="188" t="s">
        <v>1</v>
      </c>
    </row>
    <row r="22" spans="1:12" x14ac:dyDescent="0.2">
      <c r="A22" s="392"/>
      <c r="B22" s="643"/>
      <c r="C22" s="377"/>
      <c r="D22" s="377"/>
      <c r="E22" s="378"/>
      <c r="F22" s="644"/>
      <c r="G22" s="644"/>
      <c r="H22" s="393"/>
      <c r="I22" s="645"/>
    </row>
    <row r="23" spans="1:12" x14ac:dyDescent="0.2">
      <c r="A23" s="350" t="s">
        <v>2</v>
      </c>
      <c r="B23" s="646" t="s">
        <v>154</v>
      </c>
      <c r="C23" s="377"/>
      <c r="D23" s="377"/>
      <c r="E23" s="379"/>
      <c r="F23" s="644"/>
      <c r="G23" s="644"/>
      <c r="H23" s="644"/>
      <c r="I23" s="393">
        <v>399.45</v>
      </c>
    </row>
    <row r="24" spans="1:12" x14ac:dyDescent="0.2">
      <c r="A24" s="351" t="s">
        <v>3</v>
      </c>
      <c r="B24" s="175" t="s">
        <v>185</v>
      </c>
      <c r="C24" s="384" t="s">
        <v>184</v>
      </c>
      <c r="D24" s="384">
        <v>99064</v>
      </c>
      <c r="E24" s="370" t="s">
        <v>32</v>
      </c>
      <c r="F24" s="644">
        <v>532.6</v>
      </c>
      <c r="G24" s="647">
        <v>0.75</v>
      </c>
      <c r="H24" s="644">
        <v>399.45</v>
      </c>
      <c r="I24" s="645"/>
    </row>
    <row r="25" spans="1:12" s="214" customFormat="1" hidden="1" x14ac:dyDescent="0.2">
      <c r="A25" s="349" t="s">
        <v>323</v>
      </c>
      <c r="B25" s="648" t="s">
        <v>339</v>
      </c>
      <c r="C25" s="384" t="s">
        <v>184</v>
      </c>
      <c r="D25" s="384">
        <v>99064</v>
      </c>
      <c r="E25" s="349" t="s">
        <v>32</v>
      </c>
      <c r="F25" s="460">
        <v>0</v>
      </c>
      <c r="G25" s="444">
        <v>0.75</v>
      </c>
      <c r="H25" s="460">
        <v>0</v>
      </c>
      <c r="I25" s="649"/>
      <c r="J25" s="2"/>
      <c r="K25" s="2"/>
      <c r="L25" s="2"/>
    </row>
    <row r="26" spans="1:12" s="214" customFormat="1" hidden="1" x14ac:dyDescent="0.2">
      <c r="A26" s="349" t="s">
        <v>323</v>
      </c>
      <c r="B26" s="648" t="s">
        <v>410</v>
      </c>
      <c r="C26" s="690" t="s">
        <v>404</v>
      </c>
      <c r="D26" s="691"/>
      <c r="E26" s="349" t="s">
        <v>4</v>
      </c>
      <c r="F26" s="460">
        <v>0</v>
      </c>
      <c r="G26" s="293">
        <v>19.28</v>
      </c>
      <c r="H26" s="460">
        <v>0</v>
      </c>
      <c r="I26" s="649"/>
    </row>
    <row r="27" spans="1:12" s="214" customFormat="1" ht="12.75" hidden="1" customHeight="1" x14ac:dyDescent="0.2">
      <c r="A27" s="349" t="s">
        <v>403</v>
      </c>
      <c r="B27" s="648" t="s">
        <v>411</v>
      </c>
      <c r="C27" s="690" t="s">
        <v>405</v>
      </c>
      <c r="D27" s="691"/>
      <c r="E27" s="349" t="s">
        <v>7</v>
      </c>
      <c r="F27" s="460">
        <v>0</v>
      </c>
      <c r="G27" s="444">
        <v>3.86</v>
      </c>
      <c r="H27" s="460">
        <v>0</v>
      </c>
      <c r="I27" s="649"/>
    </row>
    <row r="28" spans="1:12" s="214" customFormat="1" hidden="1" x14ac:dyDescent="0.2">
      <c r="A28" s="349" t="s">
        <v>416</v>
      </c>
      <c r="B28" s="648" t="s">
        <v>414</v>
      </c>
      <c r="C28" s="690" t="s">
        <v>406</v>
      </c>
      <c r="D28" s="691"/>
      <c r="E28" s="349" t="s">
        <v>7</v>
      </c>
      <c r="F28" s="460">
        <v>0</v>
      </c>
      <c r="G28" s="444">
        <v>34.940000000000005</v>
      </c>
      <c r="H28" s="460">
        <v>0</v>
      </c>
      <c r="I28" s="649"/>
    </row>
    <row r="29" spans="1:12" s="214" customFormat="1" ht="25.5" hidden="1" x14ac:dyDescent="0.2">
      <c r="A29" s="349" t="s">
        <v>417</v>
      </c>
      <c r="B29" s="648" t="s">
        <v>415</v>
      </c>
      <c r="C29" s="690" t="s">
        <v>407</v>
      </c>
      <c r="D29" s="691"/>
      <c r="E29" s="349" t="s">
        <v>7</v>
      </c>
      <c r="F29" s="460">
        <v>0</v>
      </c>
      <c r="G29" s="444">
        <v>3.86</v>
      </c>
      <c r="H29" s="460">
        <v>0</v>
      </c>
      <c r="I29" s="649"/>
    </row>
    <row r="30" spans="1:12" ht="12.75" customHeight="1" x14ac:dyDescent="0.2">
      <c r="A30" s="393"/>
      <c r="B30" s="650"/>
      <c r="C30" s="384"/>
      <c r="D30" s="384"/>
      <c r="E30" s="350"/>
      <c r="F30" s="393"/>
      <c r="G30" s="393"/>
      <c r="H30" s="465"/>
      <c r="I30" s="393"/>
    </row>
    <row r="31" spans="1:12" x14ac:dyDescent="0.2">
      <c r="A31" s="350" t="s">
        <v>5</v>
      </c>
      <c r="B31" s="646" t="s">
        <v>148</v>
      </c>
      <c r="C31" s="384"/>
      <c r="D31" s="384"/>
      <c r="E31" s="351"/>
      <c r="F31" s="644"/>
      <c r="G31" s="647"/>
      <c r="H31" s="644"/>
      <c r="I31" s="393">
        <v>447.38</v>
      </c>
    </row>
    <row r="32" spans="1:12" x14ac:dyDescent="0.2">
      <c r="A32" s="349" t="s">
        <v>6</v>
      </c>
      <c r="B32" s="175" t="s">
        <v>149</v>
      </c>
      <c r="C32" s="384" t="s">
        <v>184</v>
      </c>
      <c r="D32" s="384">
        <v>100575</v>
      </c>
      <c r="E32" s="370" t="s">
        <v>4</v>
      </c>
      <c r="F32" s="644">
        <v>3195.6</v>
      </c>
      <c r="G32" s="647">
        <v>0.14000000000000001</v>
      </c>
      <c r="H32" s="644">
        <v>447.38</v>
      </c>
      <c r="I32" s="645"/>
    </row>
    <row r="33" spans="1:12" s="214" customFormat="1" hidden="1" x14ac:dyDescent="0.2">
      <c r="A33" s="349" t="s">
        <v>220</v>
      </c>
      <c r="B33" s="648" t="s">
        <v>341</v>
      </c>
      <c r="C33" s="384" t="s">
        <v>184</v>
      </c>
      <c r="D33" s="384">
        <v>100575</v>
      </c>
      <c r="E33" s="349" t="s">
        <v>4</v>
      </c>
      <c r="F33" s="460">
        <v>0</v>
      </c>
      <c r="G33" s="444">
        <v>0.14000000000000001</v>
      </c>
      <c r="H33" s="460">
        <v>0</v>
      </c>
      <c r="I33" s="586"/>
      <c r="J33" s="2"/>
      <c r="K33" s="2"/>
      <c r="L33" s="2"/>
    </row>
    <row r="34" spans="1:12" x14ac:dyDescent="0.2">
      <c r="A34" s="393"/>
      <c r="B34" s="651"/>
      <c r="C34" s="384"/>
      <c r="D34" s="384"/>
      <c r="E34" s="351"/>
      <c r="F34" s="644"/>
      <c r="G34" s="644"/>
      <c r="H34" s="465"/>
      <c r="I34" s="393"/>
      <c r="J34" s="6"/>
      <c r="K34" s="6"/>
    </row>
    <row r="35" spans="1:12" x14ac:dyDescent="0.2">
      <c r="A35" s="350" t="s">
        <v>8</v>
      </c>
      <c r="B35" s="646" t="s">
        <v>150</v>
      </c>
      <c r="C35" s="384"/>
      <c r="D35" s="384"/>
      <c r="E35" s="351"/>
      <c r="F35" s="644"/>
      <c r="G35" s="647"/>
      <c r="H35" s="644"/>
      <c r="I35" s="393">
        <v>244143.84000000003</v>
      </c>
      <c r="J35" s="6"/>
      <c r="K35" s="6"/>
    </row>
    <row r="36" spans="1:12" ht="36" customHeight="1" x14ac:dyDescent="0.2">
      <c r="A36" s="351" t="s">
        <v>9</v>
      </c>
      <c r="B36" s="175" t="s">
        <v>217</v>
      </c>
      <c r="C36" s="686" t="s">
        <v>469</v>
      </c>
      <c r="D36" s="687"/>
      <c r="E36" s="370" t="s">
        <v>4</v>
      </c>
      <c r="F36" s="644">
        <v>3195.6</v>
      </c>
      <c r="G36" s="647">
        <v>74.33</v>
      </c>
      <c r="H36" s="644">
        <v>237528.95</v>
      </c>
      <c r="I36" s="393"/>
    </row>
    <row r="37" spans="1:12" s="214" customFormat="1" ht="36" hidden="1" customHeight="1" x14ac:dyDescent="0.2">
      <c r="A37" s="349" t="s">
        <v>353</v>
      </c>
      <c r="B37" s="652" t="s">
        <v>340</v>
      </c>
      <c r="C37" s="686" t="s">
        <v>469</v>
      </c>
      <c r="D37" s="687"/>
      <c r="E37" s="349" t="s">
        <v>4</v>
      </c>
      <c r="F37" s="460">
        <v>0</v>
      </c>
      <c r="G37" s="444">
        <v>74.33</v>
      </c>
      <c r="H37" s="460">
        <v>0</v>
      </c>
      <c r="I37" s="586"/>
    </row>
    <row r="38" spans="1:12" ht="36" customHeight="1" x14ac:dyDescent="0.2">
      <c r="A38" s="349" t="s">
        <v>353</v>
      </c>
      <c r="B38" s="648" t="s">
        <v>477</v>
      </c>
      <c r="C38" s="686" t="s">
        <v>470</v>
      </c>
      <c r="D38" s="687"/>
      <c r="E38" s="349" t="s">
        <v>4</v>
      </c>
      <c r="F38" s="460">
        <v>3195.6</v>
      </c>
      <c r="G38" s="444">
        <v>2.0700000000000003</v>
      </c>
      <c r="H38" s="460">
        <v>6614.89</v>
      </c>
      <c r="I38" s="393"/>
      <c r="J38" s="6"/>
      <c r="K38" s="6"/>
    </row>
    <row r="39" spans="1:12" s="214" customFormat="1" ht="36" hidden="1" customHeight="1" x14ac:dyDescent="0.2">
      <c r="A39" s="349" t="s">
        <v>354</v>
      </c>
      <c r="B39" s="653" t="s">
        <v>478</v>
      </c>
      <c r="C39" s="686" t="s">
        <v>470</v>
      </c>
      <c r="D39" s="687"/>
      <c r="E39" s="349" t="s">
        <v>4</v>
      </c>
      <c r="F39" s="460">
        <v>0</v>
      </c>
      <c r="G39" s="444">
        <v>2.0700000000000003</v>
      </c>
      <c r="H39" s="460">
        <v>0</v>
      </c>
      <c r="I39" s="586"/>
    </row>
    <row r="40" spans="1:12" x14ac:dyDescent="0.2">
      <c r="A40" s="393"/>
      <c r="B40" s="651"/>
      <c r="C40" s="384"/>
      <c r="D40" s="384"/>
      <c r="E40" s="351"/>
      <c r="F40" s="644"/>
      <c r="G40" s="644"/>
      <c r="H40" s="465"/>
      <c r="I40" s="393"/>
      <c r="J40" s="6"/>
      <c r="K40" s="6"/>
    </row>
    <row r="41" spans="1:12" x14ac:dyDescent="0.2">
      <c r="A41" s="350" t="s">
        <v>10</v>
      </c>
      <c r="B41" s="646" t="s">
        <v>151</v>
      </c>
      <c r="C41" s="384"/>
      <c r="D41" s="384"/>
      <c r="E41" s="351"/>
      <c r="F41" s="644"/>
      <c r="G41" s="647"/>
      <c r="H41" s="644"/>
      <c r="I41" s="393">
        <v>58378.58</v>
      </c>
      <c r="J41" s="6"/>
      <c r="K41" s="6"/>
    </row>
    <row r="42" spans="1:12" ht="25.5" x14ac:dyDescent="0.2">
      <c r="A42" s="351" t="s">
        <v>152</v>
      </c>
      <c r="B42" s="175" t="s">
        <v>197</v>
      </c>
      <c r="C42" s="384" t="s">
        <v>184</v>
      </c>
      <c r="D42" s="384">
        <v>94273</v>
      </c>
      <c r="E42" s="370" t="s">
        <v>32</v>
      </c>
      <c r="F42" s="644">
        <v>1057.2</v>
      </c>
      <c r="G42" s="647">
        <v>55.220000000000006</v>
      </c>
      <c r="H42" s="644">
        <v>58378.58</v>
      </c>
      <c r="I42" s="645"/>
    </row>
    <row r="43" spans="1:12" ht="12.75" hidden="1" customHeight="1" x14ac:dyDescent="0.2">
      <c r="A43" s="351" t="s">
        <v>153</v>
      </c>
      <c r="B43" s="654" t="s">
        <v>232</v>
      </c>
      <c r="C43" s="384" t="s">
        <v>103</v>
      </c>
      <c r="D43" s="384"/>
      <c r="E43" s="351" t="s">
        <v>32</v>
      </c>
      <c r="F43" s="644">
        <v>0</v>
      </c>
      <c r="G43" s="647">
        <v>619.8599999999999</v>
      </c>
      <c r="H43" s="644">
        <v>0</v>
      </c>
      <c r="I43" s="393"/>
    </row>
    <row r="44" spans="1:12" x14ac:dyDescent="0.2">
      <c r="A44" s="351"/>
      <c r="B44" s="654"/>
      <c r="C44" s="384"/>
      <c r="D44" s="384"/>
      <c r="E44" s="351"/>
      <c r="F44" s="644"/>
      <c r="G44" s="647"/>
      <c r="H44" s="644"/>
      <c r="I44" s="393"/>
    </row>
    <row r="45" spans="1:12" x14ac:dyDescent="0.2">
      <c r="A45" s="350" t="s">
        <v>355</v>
      </c>
      <c r="B45" s="655" t="s">
        <v>294</v>
      </c>
      <c r="C45" s="384"/>
      <c r="D45" s="384"/>
      <c r="E45" s="351"/>
      <c r="F45" s="644"/>
      <c r="G45" s="647"/>
      <c r="H45" s="644"/>
      <c r="I45" s="393">
        <v>11766.39</v>
      </c>
      <c r="J45" s="30"/>
      <c r="K45" s="30"/>
    </row>
    <row r="46" spans="1:12" ht="30" customHeight="1" x14ac:dyDescent="0.2">
      <c r="A46" s="351" t="s">
        <v>356</v>
      </c>
      <c r="B46" s="366" t="s">
        <v>455</v>
      </c>
      <c r="C46" s="688" t="s">
        <v>471</v>
      </c>
      <c r="D46" s="689"/>
      <c r="E46" s="370" t="s">
        <v>296</v>
      </c>
      <c r="F46" s="644">
        <v>9545.39</v>
      </c>
      <c r="G46" s="647">
        <v>0.93</v>
      </c>
      <c r="H46" s="644">
        <v>8877.2099999999991</v>
      </c>
      <c r="I46" s="645"/>
    </row>
    <row r="47" spans="1:12" ht="30" customHeight="1" x14ac:dyDescent="0.2">
      <c r="A47" s="351" t="s">
        <v>357</v>
      </c>
      <c r="B47" s="366" t="s">
        <v>456</v>
      </c>
      <c r="C47" s="688" t="s">
        <v>472</v>
      </c>
      <c r="D47" s="689"/>
      <c r="E47" s="370" t="s">
        <v>296</v>
      </c>
      <c r="F47" s="644">
        <v>2556.8000000000002</v>
      </c>
      <c r="G47" s="647">
        <v>1.1300000000000001</v>
      </c>
      <c r="H47" s="644">
        <v>2889.18</v>
      </c>
      <c r="I47" s="645"/>
    </row>
    <row r="48" spans="1:12" x14ac:dyDescent="0.2">
      <c r="A48" s="393"/>
      <c r="B48" s="377"/>
      <c r="C48" s="377"/>
      <c r="D48" s="377"/>
      <c r="E48" s="380"/>
      <c r="F48" s="644"/>
      <c r="G48" s="644"/>
      <c r="H48" s="465"/>
      <c r="I48" s="393"/>
      <c r="J48" s="48"/>
      <c r="K48" s="48"/>
    </row>
    <row r="49" spans="1:12" x14ac:dyDescent="0.2">
      <c r="A49" s="680" t="s">
        <v>13</v>
      </c>
      <c r="B49" s="681"/>
      <c r="C49" s="682"/>
      <c r="D49" s="682"/>
      <c r="E49" s="681"/>
      <c r="F49" s="681"/>
      <c r="G49" s="681"/>
      <c r="H49" s="683"/>
      <c r="I49" s="465">
        <v>315135.64</v>
      </c>
      <c r="J49" s="33"/>
      <c r="K49" s="33"/>
      <c r="L49" s="33"/>
    </row>
    <row r="50" spans="1:12" x14ac:dyDescent="0.2">
      <c r="B50" s="381"/>
      <c r="C50" s="381"/>
      <c r="D50" s="381"/>
      <c r="I50" s="4"/>
    </row>
    <row r="51" spans="1:12" x14ac:dyDescent="0.2">
      <c r="B51" s="381"/>
      <c r="C51" s="381"/>
      <c r="D51" s="381"/>
      <c r="I51" s="656"/>
    </row>
    <row r="52" spans="1:12" x14ac:dyDescent="0.2">
      <c r="I52" s="657"/>
    </row>
    <row r="53" spans="1:12" x14ac:dyDescent="0.2">
      <c r="I53" s="657"/>
    </row>
  </sheetData>
  <mergeCells count="14">
    <mergeCell ref="A15:I15"/>
    <mergeCell ref="H10:I11"/>
    <mergeCell ref="A49:H49"/>
    <mergeCell ref="C21:D21"/>
    <mergeCell ref="C38:D38"/>
    <mergeCell ref="C36:D36"/>
    <mergeCell ref="C37:D37"/>
    <mergeCell ref="C46:D46"/>
    <mergeCell ref="C47:D47"/>
    <mergeCell ref="C29:D29"/>
    <mergeCell ref="C39:D39"/>
    <mergeCell ref="C26:D26"/>
    <mergeCell ref="C27:D27"/>
    <mergeCell ref="C28:D28"/>
  </mergeCells>
  <printOptions horizontalCentered="1"/>
  <pageMargins left="0.86614173228346458" right="0.39370078740157483" top="0.51181102362204722" bottom="0.91145833333333337" header="0" footer="0.39370078740157483"/>
  <pageSetup paperSize="9" scale="68" orientation="portrait" r:id="rId1"/>
  <headerFooter alignWithMargins="0">
    <oddFooter>&amp;L&amp;"Arial,Negrito"PROJETO EXECUTIVO – PAVIMENTAÇÃO DE VIAS &amp;R&amp;G</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tabColor rgb="FF00B050"/>
  </sheetPr>
  <dimension ref="A1:P711"/>
  <sheetViews>
    <sheetView tabSelected="1" view="pageBreakPreview" topLeftCell="A214" zoomScale="115" zoomScaleNormal="100" zoomScaleSheetLayoutView="115" workbookViewId="0">
      <selection activeCell="E29" sqref="E29"/>
    </sheetView>
  </sheetViews>
  <sheetFormatPr defaultRowHeight="12.75" x14ac:dyDescent="0.2"/>
  <cols>
    <col min="1" max="1" width="57.28515625" style="380" customWidth="1"/>
    <col min="2" max="2" width="11.7109375" style="380" customWidth="1"/>
    <col min="3" max="3" width="5.85546875" style="380" customWidth="1"/>
    <col min="4" max="4" width="9.7109375" style="380" customWidth="1"/>
    <col min="5" max="5" width="6" style="380" customWidth="1"/>
    <col min="6" max="6" width="10.28515625" style="380" customWidth="1"/>
    <col min="7" max="7" width="9.7109375" style="380" customWidth="1"/>
    <col min="8" max="8" width="9.140625" style="380" customWidth="1"/>
    <col min="9" max="9" width="12.28515625" style="380" customWidth="1"/>
    <col min="10" max="10" width="13.140625" style="380" customWidth="1"/>
    <col min="11" max="11" width="15.42578125" customWidth="1"/>
    <col min="12" max="12" width="15.7109375" customWidth="1"/>
    <col min="13" max="13" width="13.42578125" customWidth="1"/>
  </cols>
  <sheetData>
    <row r="1" spans="1:13" ht="15.75" x14ac:dyDescent="0.2">
      <c r="A1" s="371" t="s">
        <v>493</v>
      </c>
      <c r="B1" s="371"/>
      <c r="C1" s="371"/>
      <c r="D1" s="371"/>
      <c r="E1" s="371"/>
      <c r="F1" s="371"/>
      <c r="G1" s="371"/>
      <c r="H1" s="371"/>
      <c r="I1" s="371"/>
      <c r="J1" s="427"/>
      <c r="L1" s="8"/>
      <c r="M1" s="12"/>
    </row>
    <row r="2" spans="1:13" ht="19.5" x14ac:dyDescent="0.2">
      <c r="A2" s="389" t="s">
        <v>494</v>
      </c>
      <c r="B2" s="428"/>
      <c r="C2" s="428"/>
      <c r="D2" s="428"/>
      <c r="E2" s="428"/>
      <c r="F2" s="429"/>
      <c r="G2" s="430"/>
      <c r="H2" s="430"/>
      <c r="I2" s="430"/>
      <c r="J2" s="430"/>
      <c r="L2" s="12"/>
      <c r="M2" s="12"/>
    </row>
    <row r="3" spans="1:13" ht="12.75" customHeight="1" x14ac:dyDescent="0.2">
      <c r="A3" s="430"/>
      <c r="B3" s="431"/>
      <c r="C3" s="431"/>
      <c r="D3" s="431"/>
      <c r="E3" s="431"/>
      <c r="F3" s="429"/>
      <c r="G3" s="430"/>
      <c r="H3" s="430"/>
      <c r="I3" s="430"/>
      <c r="J3" s="430"/>
      <c r="L3" s="12"/>
      <c r="M3" s="12"/>
    </row>
    <row r="4" spans="1:13" ht="12.75" customHeight="1" x14ac:dyDescent="0.2">
      <c r="A4" s="430"/>
      <c r="B4" s="431"/>
      <c r="C4" s="431"/>
      <c r="D4" s="431"/>
      <c r="E4" s="431"/>
      <c r="F4" s="429"/>
      <c r="G4" s="430"/>
      <c r="H4" s="430"/>
      <c r="I4" s="430"/>
      <c r="J4" s="430"/>
      <c r="L4" s="12"/>
      <c r="M4" s="12"/>
    </row>
    <row r="5" spans="1:13" ht="12.75" customHeight="1" x14ac:dyDescent="0.2">
      <c r="A5" s="430"/>
      <c r="B5" s="431"/>
      <c r="C5" s="431"/>
      <c r="D5" s="431"/>
      <c r="E5" s="431"/>
      <c r="F5" s="429"/>
      <c r="G5" s="430"/>
      <c r="H5" s="430"/>
      <c r="I5" s="430"/>
      <c r="J5" s="430"/>
      <c r="L5" s="12"/>
      <c r="M5" s="12"/>
    </row>
    <row r="6" spans="1:13" ht="12.75" customHeight="1" x14ac:dyDescent="0.2">
      <c r="A6" s="432" t="s">
        <v>495</v>
      </c>
      <c r="B6" s="431"/>
      <c r="C6" s="431"/>
      <c r="D6" s="431"/>
      <c r="E6" s="431"/>
      <c r="F6" s="429"/>
      <c r="G6" s="433" t="s">
        <v>29</v>
      </c>
      <c r="H6" s="430"/>
      <c r="I6" s="430"/>
      <c r="J6" s="430"/>
      <c r="L6" s="12"/>
      <c r="M6" s="12"/>
    </row>
    <row r="7" spans="1:13" ht="12.75" customHeight="1" x14ac:dyDescent="0.2">
      <c r="A7" s="432" t="s">
        <v>496</v>
      </c>
      <c r="B7" s="431"/>
      <c r="C7" s="431"/>
      <c r="D7" s="431"/>
      <c r="E7" s="431"/>
      <c r="F7" s="429"/>
      <c r="G7" s="433" t="s">
        <v>497</v>
      </c>
      <c r="H7" s="433"/>
      <c r="I7" s="434"/>
      <c r="J7" s="430"/>
      <c r="L7" s="12"/>
      <c r="M7" s="12"/>
    </row>
    <row r="8" spans="1:13" ht="12.75" customHeight="1" x14ac:dyDescent="0.2">
      <c r="A8" s="432" t="s">
        <v>498</v>
      </c>
      <c r="B8" s="431"/>
      <c r="C8" s="431"/>
      <c r="D8" s="431"/>
      <c r="E8" s="431"/>
      <c r="F8" s="429"/>
      <c r="G8" s="433" t="s">
        <v>499</v>
      </c>
      <c r="H8" s="433"/>
      <c r="I8" s="434"/>
      <c r="J8" s="430"/>
      <c r="L8" s="12"/>
      <c r="M8" s="12"/>
    </row>
    <row r="9" spans="1:13" ht="12.75" customHeight="1" x14ac:dyDescent="0.2">
      <c r="A9" s="432" t="s">
        <v>500</v>
      </c>
      <c r="B9" s="431"/>
      <c r="C9" s="431"/>
      <c r="D9" s="431"/>
      <c r="E9" s="431"/>
      <c r="F9" s="429"/>
      <c r="G9" s="433" t="s">
        <v>501</v>
      </c>
      <c r="H9" s="433"/>
      <c r="I9" s="434"/>
      <c r="J9" s="430"/>
      <c r="L9" s="12"/>
      <c r="M9" s="12"/>
    </row>
    <row r="10" spans="1:13" ht="12.75" customHeight="1" x14ac:dyDescent="0.2">
      <c r="A10" s="435"/>
      <c r="B10" s="431"/>
      <c r="C10" s="431"/>
      <c r="D10" s="431"/>
      <c r="E10" s="431"/>
      <c r="F10" s="429"/>
      <c r="G10" s="433" t="s">
        <v>502</v>
      </c>
      <c r="L10" s="12"/>
    </row>
    <row r="11" spans="1:13" ht="12.75" customHeight="1" x14ac:dyDescent="0.2">
      <c r="A11" s="433"/>
      <c r="B11" s="431"/>
      <c r="C11" s="431"/>
      <c r="D11" s="431"/>
      <c r="E11" s="431"/>
      <c r="F11" s="429"/>
      <c r="G11" s="433" t="s">
        <v>503</v>
      </c>
      <c r="K11" s="7"/>
      <c r="L11" s="12"/>
      <c r="M11" s="12"/>
    </row>
    <row r="12" spans="1:13" x14ac:dyDescent="0.2">
      <c r="A12" s="433"/>
      <c r="B12" s="431"/>
      <c r="C12" s="431"/>
      <c r="D12" s="431"/>
      <c r="E12" s="431"/>
      <c r="F12" s="429"/>
      <c r="H12" s="433"/>
      <c r="I12" s="436"/>
      <c r="J12" s="430"/>
      <c r="L12" s="12"/>
      <c r="M12" s="12"/>
    </row>
    <row r="13" spans="1:13" x14ac:dyDescent="0.2">
      <c r="B13" s="431"/>
      <c r="C13" s="431"/>
      <c r="D13" s="431"/>
      <c r="E13" s="431"/>
      <c r="F13" s="429"/>
      <c r="H13" s="433"/>
      <c r="I13" s="437"/>
      <c r="J13" s="430"/>
      <c r="L13" s="12"/>
      <c r="M13" s="12"/>
    </row>
    <row r="14" spans="1:13" x14ac:dyDescent="0.2">
      <c r="A14" s="25"/>
      <c r="B14" s="431"/>
      <c r="C14" s="431"/>
      <c r="D14" s="431"/>
      <c r="E14" s="431"/>
      <c r="F14" s="429"/>
      <c r="G14" s="25"/>
      <c r="H14" s="25"/>
      <c r="J14" s="430"/>
      <c r="K14" s="33"/>
      <c r="L14" s="12"/>
      <c r="M14" s="12"/>
    </row>
    <row r="15" spans="1:13" x14ac:dyDescent="0.2">
      <c r="A15" s="715" t="s">
        <v>28</v>
      </c>
      <c r="B15" s="715"/>
      <c r="C15" s="715"/>
      <c r="D15" s="715"/>
      <c r="E15" s="715"/>
      <c r="F15" s="715"/>
      <c r="G15" s="715"/>
      <c r="H15" s="715"/>
      <c r="I15" s="715"/>
      <c r="J15" s="715"/>
      <c r="K15" s="265"/>
    </row>
    <row r="16" spans="1:13" x14ac:dyDescent="0.2">
      <c r="A16" s="438"/>
      <c r="B16" s="438"/>
      <c r="C16" s="438"/>
      <c r="D16" s="438"/>
      <c r="E16" s="438"/>
      <c r="F16" s="438"/>
      <c r="G16" s="438"/>
      <c r="H16" s="438"/>
      <c r="I16" s="438"/>
      <c r="J16" s="439"/>
      <c r="L16" s="12"/>
      <c r="M16" s="12"/>
    </row>
    <row r="17" spans="1:13" x14ac:dyDescent="0.2">
      <c r="A17" s="25"/>
      <c r="B17" s="25"/>
      <c r="C17" s="25"/>
      <c r="D17" s="25"/>
      <c r="E17" s="25"/>
      <c r="F17" s="25"/>
      <c r="G17" s="25"/>
      <c r="H17" s="25"/>
      <c r="I17" s="25"/>
      <c r="J17" s="25"/>
    </row>
    <row r="18" spans="1:13" x14ac:dyDescent="0.2">
      <c r="A18" s="694" t="s">
        <v>45</v>
      </c>
      <c r="B18" s="695"/>
      <c r="C18" s="695"/>
      <c r="D18" s="696"/>
      <c r="E18" s="700" t="s">
        <v>426</v>
      </c>
      <c r="F18" s="701"/>
      <c r="G18" s="716" t="s">
        <v>137</v>
      </c>
      <c r="H18" s="717"/>
      <c r="I18" s="189" t="s">
        <v>138</v>
      </c>
      <c r="J18" s="189" t="s">
        <v>44</v>
      </c>
      <c r="K18" s="339"/>
      <c r="L18" s="13"/>
    </row>
    <row r="19" spans="1:13" x14ac:dyDescent="0.2">
      <c r="A19" s="697"/>
      <c r="B19" s="698"/>
      <c r="C19" s="698"/>
      <c r="D19" s="699"/>
      <c r="E19" s="702"/>
      <c r="F19" s="703"/>
      <c r="G19" s="718" t="s">
        <v>140</v>
      </c>
      <c r="H19" s="719"/>
      <c r="I19" s="190" t="s">
        <v>139</v>
      </c>
      <c r="J19" s="189" t="s">
        <v>15</v>
      </c>
      <c r="K19" s="118"/>
      <c r="L19" s="13"/>
      <c r="M19" s="7"/>
    </row>
    <row r="20" spans="1:13" x14ac:dyDescent="0.2">
      <c r="A20" s="129" t="s">
        <v>25</v>
      </c>
      <c r="B20" s="130" t="s">
        <v>37</v>
      </c>
      <c r="C20" s="166" t="s">
        <v>52</v>
      </c>
      <c r="D20" s="167"/>
      <c r="E20" s="342"/>
      <c r="F20" s="165"/>
      <c r="G20" s="131" t="s">
        <v>102</v>
      </c>
      <c r="H20" s="131" t="s">
        <v>138</v>
      </c>
      <c r="I20" s="166" t="s">
        <v>41</v>
      </c>
      <c r="J20" s="131" t="s">
        <v>38</v>
      </c>
      <c r="K20" s="358"/>
      <c r="M20" s="7"/>
    </row>
    <row r="21" spans="1:13" x14ac:dyDescent="0.2">
      <c r="A21" s="440" t="s">
        <v>174</v>
      </c>
      <c r="B21" s="340">
        <v>19.367599999999999</v>
      </c>
      <c r="C21" s="441" t="s">
        <v>26</v>
      </c>
      <c r="D21" s="442"/>
      <c r="E21" s="442"/>
      <c r="F21" s="160"/>
      <c r="G21" s="443" t="s">
        <v>184</v>
      </c>
      <c r="H21" s="443">
        <v>90778</v>
      </c>
      <c r="I21" s="444">
        <v>113.61</v>
      </c>
      <c r="J21" s="444">
        <v>2200.35</v>
      </c>
      <c r="K21" s="280"/>
    </row>
    <row r="22" spans="1:13" x14ac:dyDescent="0.2">
      <c r="A22" s="440" t="s">
        <v>175</v>
      </c>
      <c r="B22" s="340">
        <v>106.52209999999999</v>
      </c>
      <c r="C22" s="441" t="s">
        <v>26</v>
      </c>
      <c r="D22" s="442"/>
      <c r="E22" s="442"/>
      <c r="F22" s="160"/>
      <c r="G22" s="443" t="s">
        <v>184</v>
      </c>
      <c r="H22" s="443">
        <v>90776</v>
      </c>
      <c r="I22" s="444">
        <v>31.51</v>
      </c>
      <c r="J22" s="444">
        <v>3356.51</v>
      </c>
      <c r="K22" s="280"/>
    </row>
    <row r="23" spans="1:13" x14ac:dyDescent="0.2">
      <c r="A23" s="440" t="s">
        <v>176</v>
      </c>
      <c r="B23" s="340">
        <v>9.6837999999999997</v>
      </c>
      <c r="C23" s="441" t="s">
        <v>26</v>
      </c>
      <c r="D23" s="442"/>
      <c r="E23" s="442"/>
      <c r="F23" s="160"/>
      <c r="G23" s="443" t="s">
        <v>184</v>
      </c>
      <c r="H23" s="443">
        <v>90767</v>
      </c>
      <c r="I23" s="444">
        <v>21.78</v>
      </c>
      <c r="J23" s="444">
        <v>210.91</v>
      </c>
      <c r="K23" s="280"/>
    </row>
    <row r="24" spans="1:13" hidden="1" x14ac:dyDescent="0.2">
      <c r="A24" s="440" t="s">
        <v>177</v>
      </c>
      <c r="B24" s="340">
        <v>0</v>
      </c>
      <c r="C24" s="441" t="s">
        <v>26</v>
      </c>
      <c r="D24" s="442"/>
      <c r="E24" s="442"/>
      <c r="F24" s="160"/>
      <c r="G24" s="443" t="s">
        <v>184</v>
      </c>
      <c r="H24" s="443">
        <v>100309</v>
      </c>
      <c r="I24" s="444">
        <v>25.98</v>
      </c>
      <c r="J24" s="444">
        <v>0</v>
      </c>
      <c r="K24" s="280"/>
    </row>
    <row r="25" spans="1:13" x14ac:dyDescent="0.2">
      <c r="A25" s="445"/>
      <c r="B25" s="446"/>
      <c r="C25" s="447"/>
      <c r="D25" s="448"/>
      <c r="E25" s="448"/>
      <c r="F25" s="160"/>
      <c r="G25" s="160"/>
      <c r="H25" s="160"/>
      <c r="I25" s="449" t="s">
        <v>51</v>
      </c>
      <c r="J25" s="444">
        <v>5767.77</v>
      </c>
      <c r="K25" s="35"/>
    </row>
    <row r="26" spans="1:13" x14ac:dyDescent="0.2">
      <c r="A26" s="450"/>
      <c r="B26" s="446"/>
      <c r="C26" s="160"/>
      <c r="D26" s="160"/>
      <c r="E26" s="160"/>
      <c r="F26" s="451"/>
      <c r="G26" s="160"/>
      <c r="H26" s="160"/>
      <c r="I26" s="160"/>
      <c r="J26" s="452"/>
      <c r="K26" s="44"/>
      <c r="M26" s="99"/>
    </row>
    <row r="27" spans="1:13" x14ac:dyDescent="0.2">
      <c r="A27" s="163" t="s">
        <v>22</v>
      </c>
      <c r="B27" s="266" t="s">
        <v>37</v>
      </c>
      <c r="C27" s="164" t="s">
        <v>52</v>
      </c>
      <c r="D27" s="163"/>
      <c r="E27" s="343"/>
      <c r="F27" s="160"/>
      <c r="G27" s="131" t="s">
        <v>102</v>
      </c>
      <c r="H27" s="131" t="s">
        <v>138</v>
      </c>
      <c r="I27" s="136" t="s">
        <v>42</v>
      </c>
      <c r="J27" s="166" t="s">
        <v>43</v>
      </c>
      <c r="K27" s="44"/>
      <c r="M27" s="30"/>
    </row>
    <row r="28" spans="1:13" ht="25.5" hidden="1" customHeight="1" x14ac:dyDescent="0.2">
      <c r="A28" s="212" t="s">
        <v>223</v>
      </c>
      <c r="B28" s="340">
        <v>0</v>
      </c>
      <c r="C28" s="453" t="s">
        <v>26</v>
      </c>
      <c r="D28" s="454"/>
      <c r="E28" s="442"/>
      <c r="F28" s="160"/>
      <c r="G28" s="443" t="s">
        <v>14</v>
      </c>
      <c r="H28" s="455">
        <v>92145</v>
      </c>
      <c r="I28" s="293">
        <v>70.209999999999994</v>
      </c>
      <c r="J28" s="452">
        <v>0</v>
      </c>
      <c r="K28" s="280"/>
      <c r="M28" s="101"/>
    </row>
    <row r="29" spans="1:13" x14ac:dyDescent="0.2">
      <c r="A29" s="456"/>
      <c r="B29" s="457"/>
      <c r="C29" s="458"/>
      <c r="D29" s="458"/>
      <c r="E29" s="458"/>
      <c r="F29" s="458"/>
      <c r="G29" s="457"/>
      <c r="H29" s="457"/>
      <c r="I29" s="459" t="s">
        <v>46</v>
      </c>
      <c r="J29" s="460">
        <v>0</v>
      </c>
      <c r="K29" s="44"/>
      <c r="L29" s="40"/>
    </row>
    <row r="30" spans="1:13" x14ac:dyDescent="0.2">
      <c r="A30" s="450"/>
      <c r="B30" s="447"/>
      <c r="C30" s="160"/>
      <c r="D30" s="160"/>
      <c r="E30" s="160"/>
      <c r="F30" s="451"/>
      <c r="G30" s="160"/>
      <c r="H30" s="160"/>
      <c r="I30" s="442"/>
      <c r="J30" s="461"/>
      <c r="K30" s="80"/>
      <c r="L30" s="12"/>
      <c r="M30" s="12"/>
    </row>
    <row r="31" spans="1:13" x14ac:dyDescent="0.2">
      <c r="A31" s="462" t="s">
        <v>47</v>
      </c>
      <c r="B31" s="463"/>
      <c r="C31" s="463"/>
      <c r="D31" s="463"/>
      <c r="E31" s="463"/>
      <c r="F31" s="160"/>
      <c r="G31" s="160"/>
      <c r="H31" s="160"/>
      <c r="I31" s="464"/>
      <c r="J31" s="465">
        <v>5767.77</v>
      </c>
      <c r="K31" s="16"/>
      <c r="L31" s="100"/>
      <c r="M31" s="100"/>
    </row>
    <row r="32" spans="1:13" x14ac:dyDescent="0.2">
      <c r="A32" s="466" t="s">
        <v>504</v>
      </c>
      <c r="B32" s="467"/>
      <c r="C32" s="467"/>
      <c r="D32" s="467"/>
      <c r="E32" s="467"/>
      <c r="F32" s="468"/>
      <c r="G32" s="468"/>
      <c r="H32" s="468"/>
      <c r="I32" s="469"/>
      <c r="J32" s="470">
        <v>1166.82</v>
      </c>
      <c r="K32" s="80"/>
      <c r="L32" s="2"/>
    </row>
    <row r="33" spans="1:13" x14ac:dyDescent="0.2">
      <c r="A33" s="471" t="s">
        <v>48</v>
      </c>
      <c r="B33" s="472"/>
      <c r="C33" s="472"/>
      <c r="D33" s="472"/>
      <c r="E33" s="472"/>
      <c r="F33" s="160"/>
      <c r="G33" s="160"/>
      <c r="H33" s="160"/>
      <c r="I33" s="452"/>
      <c r="J33" s="393">
        <v>6934.59</v>
      </c>
      <c r="K33" s="96"/>
      <c r="L33" s="11"/>
    </row>
    <row r="34" spans="1:13" x14ac:dyDescent="0.2">
      <c r="A34" s="473"/>
      <c r="B34" s="473"/>
      <c r="C34" s="473"/>
      <c r="D34" s="473"/>
      <c r="E34" s="473"/>
      <c r="F34" s="473"/>
      <c r="G34" s="473"/>
      <c r="H34" s="473"/>
      <c r="I34" s="473"/>
      <c r="J34" s="193"/>
      <c r="K34" s="118"/>
      <c r="L34" s="118"/>
      <c r="M34" s="11"/>
    </row>
    <row r="35" spans="1:13" ht="12.75" customHeight="1" x14ac:dyDescent="0.2">
      <c r="A35" s="694" t="s">
        <v>475</v>
      </c>
      <c r="B35" s="695"/>
      <c r="C35" s="695"/>
      <c r="D35" s="696"/>
      <c r="E35" s="700" t="s">
        <v>427</v>
      </c>
      <c r="F35" s="701"/>
      <c r="G35" s="716" t="s">
        <v>137</v>
      </c>
      <c r="H35" s="717"/>
      <c r="I35" s="189" t="s">
        <v>138</v>
      </c>
      <c r="J35" s="189" t="s">
        <v>44</v>
      </c>
      <c r="K35" s="358"/>
      <c r="L35" s="35"/>
    </row>
    <row r="36" spans="1:13" x14ac:dyDescent="0.2">
      <c r="A36" s="697"/>
      <c r="B36" s="698"/>
      <c r="C36" s="698"/>
      <c r="D36" s="699"/>
      <c r="E36" s="702"/>
      <c r="F36" s="703"/>
      <c r="G36" s="718" t="s">
        <v>14</v>
      </c>
      <c r="H36" s="719"/>
      <c r="I36" s="474" t="s">
        <v>187</v>
      </c>
      <c r="J36" s="189" t="s">
        <v>4</v>
      </c>
      <c r="K36" s="140"/>
      <c r="L36" s="30"/>
    </row>
    <row r="37" spans="1:13" x14ac:dyDescent="0.2">
      <c r="A37" s="129" t="s">
        <v>25</v>
      </c>
      <c r="B37" s="130" t="s">
        <v>37</v>
      </c>
      <c r="C37" s="166" t="s">
        <v>52</v>
      </c>
      <c r="D37" s="167"/>
      <c r="E37" s="342"/>
      <c r="F37" s="165"/>
      <c r="G37" s="131" t="s">
        <v>102</v>
      </c>
      <c r="H37" s="131" t="s">
        <v>138</v>
      </c>
      <c r="I37" s="166" t="s">
        <v>41</v>
      </c>
      <c r="J37" s="131" t="s">
        <v>38</v>
      </c>
      <c r="K37" s="44"/>
      <c r="L37" s="118"/>
    </row>
    <row r="38" spans="1:13" x14ac:dyDescent="0.2">
      <c r="A38" s="440" t="s">
        <v>180</v>
      </c>
      <c r="B38" s="475">
        <v>1</v>
      </c>
      <c r="C38" s="453" t="s">
        <v>26</v>
      </c>
      <c r="D38" s="442"/>
      <c r="E38" s="442"/>
      <c r="F38" s="160"/>
      <c r="G38" s="443" t="s">
        <v>14</v>
      </c>
      <c r="H38" s="443">
        <v>88262</v>
      </c>
      <c r="I38" s="444">
        <v>25.64</v>
      </c>
      <c r="J38" s="444">
        <v>25.64</v>
      </c>
      <c r="K38" s="44"/>
      <c r="L38" s="142"/>
    </row>
    <row r="39" spans="1:13" x14ac:dyDescent="0.2">
      <c r="A39" s="440" t="s">
        <v>172</v>
      </c>
      <c r="B39" s="475">
        <v>2</v>
      </c>
      <c r="C39" s="453" t="s">
        <v>26</v>
      </c>
      <c r="D39" s="442"/>
      <c r="E39" s="442"/>
      <c r="F39" s="160"/>
      <c r="G39" s="443" t="s">
        <v>184</v>
      </c>
      <c r="H39" s="443">
        <v>88316</v>
      </c>
      <c r="I39" s="444">
        <v>20.2</v>
      </c>
      <c r="J39" s="444">
        <v>40.4</v>
      </c>
      <c r="K39" s="44"/>
      <c r="L39" s="142"/>
    </row>
    <row r="40" spans="1:13" x14ac:dyDescent="0.2">
      <c r="A40" s="445"/>
      <c r="B40" s="447"/>
      <c r="C40" s="447"/>
      <c r="D40" s="448"/>
      <c r="E40" s="448"/>
      <c r="F40" s="160"/>
      <c r="G40" s="160"/>
      <c r="H40" s="160"/>
      <c r="I40" s="449" t="s">
        <v>51</v>
      </c>
      <c r="J40" s="444">
        <v>66.039999999999992</v>
      </c>
      <c r="K40" s="44"/>
    </row>
    <row r="41" spans="1:13" x14ac:dyDescent="0.2">
      <c r="A41" s="450"/>
      <c r="B41" s="447"/>
      <c r="C41" s="160"/>
      <c r="D41" s="160"/>
      <c r="E41" s="160"/>
      <c r="F41" s="451"/>
      <c r="G41" s="451"/>
      <c r="H41" s="451"/>
      <c r="I41" s="160"/>
      <c r="J41" s="452"/>
      <c r="K41" s="44"/>
    </row>
    <row r="42" spans="1:13" x14ac:dyDescent="0.2">
      <c r="A42" s="163" t="s">
        <v>22</v>
      </c>
      <c r="B42" s="130" t="s">
        <v>37</v>
      </c>
      <c r="C42" s="164" t="s">
        <v>52</v>
      </c>
      <c r="D42" s="163"/>
      <c r="E42" s="343"/>
      <c r="F42" s="160"/>
      <c r="G42" s="131" t="s">
        <v>102</v>
      </c>
      <c r="H42" s="131" t="s">
        <v>138</v>
      </c>
      <c r="I42" s="136" t="s">
        <v>33</v>
      </c>
      <c r="J42" s="166" t="s">
        <v>43</v>
      </c>
      <c r="K42" s="44"/>
    </row>
    <row r="43" spans="1:13" x14ac:dyDescent="0.2">
      <c r="A43" s="440" t="s">
        <v>234</v>
      </c>
      <c r="B43" s="475">
        <v>1</v>
      </c>
      <c r="C43" s="453" t="s">
        <v>4</v>
      </c>
      <c r="D43" s="454"/>
      <c r="E43" s="442"/>
      <c r="F43" s="160"/>
      <c r="G43" s="443" t="s">
        <v>184</v>
      </c>
      <c r="H43" s="443">
        <v>4813</v>
      </c>
      <c r="I43" s="444">
        <v>250</v>
      </c>
      <c r="J43" s="452">
        <v>250</v>
      </c>
      <c r="K43" s="280"/>
    </row>
    <row r="44" spans="1:13" ht="25.5" customHeight="1" x14ac:dyDescent="0.2">
      <c r="A44" s="212" t="s">
        <v>200</v>
      </c>
      <c r="B44" s="475">
        <v>1</v>
      </c>
      <c r="C44" s="453" t="s">
        <v>32</v>
      </c>
      <c r="D44" s="454"/>
      <c r="E44" s="442"/>
      <c r="F44" s="160"/>
      <c r="G44" s="443" t="s">
        <v>184</v>
      </c>
      <c r="H44" s="476">
        <v>4417</v>
      </c>
      <c r="I44" s="444">
        <v>3.81</v>
      </c>
      <c r="J44" s="452">
        <v>3.81</v>
      </c>
      <c r="K44" s="280"/>
    </row>
    <row r="45" spans="1:13" ht="25.5" customHeight="1" x14ac:dyDescent="0.2">
      <c r="A45" s="212" t="s">
        <v>198</v>
      </c>
      <c r="B45" s="475">
        <v>4</v>
      </c>
      <c r="C45" s="453" t="s">
        <v>32</v>
      </c>
      <c r="D45" s="454"/>
      <c r="E45" s="442"/>
      <c r="F45" s="160"/>
      <c r="G45" s="443" t="s">
        <v>184</v>
      </c>
      <c r="H45" s="476">
        <v>4491</v>
      </c>
      <c r="I45" s="444">
        <v>9.44</v>
      </c>
      <c r="J45" s="452">
        <v>37.76</v>
      </c>
      <c r="K45" s="280"/>
    </row>
    <row r="46" spans="1:13" ht="25.5" x14ac:dyDescent="0.2">
      <c r="A46" s="212" t="s">
        <v>224</v>
      </c>
      <c r="B46" s="475">
        <v>0.01</v>
      </c>
      <c r="C46" s="453" t="s">
        <v>7</v>
      </c>
      <c r="D46" s="454"/>
      <c r="E46" s="442"/>
      <c r="F46" s="160"/>
      <c r="G46" s="443" t="s">
        <v>184</v>
      </c>
      <c r="H46" s="443">
        <v>94962</v>
      </c>
      <c r="I46" s="444">
        <v>509.77</v>
      </c>
      <c r="J46" s="452">
        <v>5.0999999999999996</v>
      </c>
      <c r="K46" s="280"/>
    </row>
    <row r="47" spans="1:13" x14ac:dyDescent="0.2">
      <c r="A47" s="440" t="s">
        <v>199</v>
      </c>
      <c r="B47" s="475">
        <v>0.108</v>
      </c>
      <c r="C47" s="453" t="s">
        <v>24</v>
      </c>
      <c r="D47" s="454"/>
      <c r="E47" s="442"/>
      <c r="F47" s="160"/>
      <c r="G47" s="443" t="s">
        <v>184</v>
      </c>
      <c r="H47" s="476">
        <v>5075</v>
      </c>
      <c r="I47" s="444">
        <v>20.85</v>
      </c>
      <c r="J47" s="452">
        <v>2.25</v>
      </c>
      <c r="K47" s="280"/>
    </row>
    <row r="48" spans="1:13" x14ac:dyDescent="0.2">
      <c r="A48" s="477"/>
      <c r="B48" s="457"/>
      <c r="C48" s="457"/>
      <c r="D48" s="457"/>
      <c r="E48" s="457"/>
      <c r="F48" s="457"/>
      <c r="G48" s="457"/>
      <c r="H48" s="457"/>
      <c r="I48" s="459" t="s">
        <v>46</v>
      </c>
      <c r="J48" s="460">
        <v>298.92</v>
      </c>
      <c r="K48" s="44"/>
    </row>
    <row r="49" spans="1:13" x14ac:dyDescent="0.2">
      <c r="A49" s="450"/>
      <c r="B49" s="447"/>
      <c r="C49" s="160"/>
      <c r="D49" s="160"/>
      <c r="E49" s="160"/>
      <c r="F49" s="451"/>
      <c r="G49" s="451"/>
      <c r="H49" s="451"/>
      <c r="I49" s="442"/>
      <c r="J49" s="461"/>
      <c r="K49" s="80"/>
      <c r="L49" s="12"/>
      <c r="M49" s="12"/>
    </row>
    <row r="50" spans="1:13" x14ac:dyDescent="0.2">
      <c r="A50" s="462" t="s">
        <v>47</v>
      </c>
      <c r="B50" s="463"/>
      <c r="C50" s="463"/>
      <c r="D50" s="463"/>
      <c r="E50" s="463"/>
      <c r="F50" s="160"/>
      <c r="G50" s="160"/>
      <c r="H50" s="160"/>
      <c r="I50" s="464"/>
      <c r="J50" s="465">
        <v>364.96000000000004</v>
      </c>
      <c r="K50" s="33"/>
      <c r="L50" s="100"/>
      <c r="M50" s="100"/>
    </row>
    <row r="51" spans="1:13" x14ac:dyDescent="0.2">
      <c r="A51" s="466" t="s">
        <v>504</v>
      </c>
      <c r="B51" s="467"/>
      <c r="C51" s="467"/>
      <c r="D51" s="467"/>
      <c r="E51" s="467"/>
      <c r="F51" s="468"/>
      <c r="G51" s="468"/>
      <c r="H51" s="468"/>
      <c r="I51" s="469"/>
      <c r="J51" s="470">
        <v>73.83</v>
      </c>
      <c r="K51" s="80"/>
      <c r="L51" s="33"/>
    </row>
    <row r="52" spans="1:13" x14ac:dyDescent="0.2">
      <c r="A52" s="471" t="s">
        <v>48</v>
      </c>
      <c r="B52" s="472"/>
      <c r="C52" s="472"/>
      <c r="D52" s="472"/>
      <c r="E52" s="472"/>
      <c r="F52" s="160"/>
      <c r="G52" s="160"/>
      <c r="H52" s="160"/>
      <c r="I52" s="452"/>
      <c r="J52" s="393">
        <v>438.79</v>
      </c>
      <c r="K52" s="35"/>
    </row>
    <row r="53" spans="1:13" x14ac:dyDescent="0.2">
      <c r="A53" s="478"/>
      <c r="B53" s="478"/>
      <c r="C53" s="478"/>
      <c r="D53" s="478"/>
      <c r="E53" s="478"/>
      <c r="F53" s="479"/>
      <c r="G53" s="479"/>
      <c r="H53" s="479"/>
      <c r="I53" s="479"/>
      <c r="J53" s="104"/>
      <c r="K53" s="35"/>
    </row>
    <row r="54" spans="1:13" ht="12.75" customHeight="1" x14ac:dyDescent="0.2">
      <c r="A54" s="722" t="s">
        <v>227</v>
      </c>
      <c r="B54" s="723"/>
      <c r="C54" s="723"/>
      <c r="D54" s="723"/>
      <c r="E54" s="723"/>
      <c r="F54" s="724"/>
      <c r="G54" s="716" t="s">
        <v>137</v>
      </c>
      <c r="H54" s="717"/>
      <c r="I54" s="189" t="s">
        <v>138</v>
      </c>
      <c r="J54" s="189" t="s">
        <v>44</v>
      </c>
      <c r="K54" s="35"/>
      <c r="L54" s="35"/>
    </row>
    <row r="55" spans="1:13" ht="12.75" customHeight="1" x14ac:dyDescent="0.2">
      <c r="A55" s="725"/>
      <c r="B55" s="726"/>
      <c r="C55" s="726"/>
      <c r="D55" s="726"/>
      <c r="E55" s="726"/>
      <c r="F55" s="727"/>
      <c r="G55" s="718" t="s">
        <v>14</v>
      </c>
      <c r="H55" s="719"/>
      <c r="I55" s="474">
        <v>94962</v>
      </c>
      <c r="J55" s="189" t="s">
        <v>7</v>
      </c>
      <c r="K55" s="140"/>
      <c r="L55" s="30"/>
    </row>
    <row r="56" spans="1:13" s="40" customFormat="1" ht="12.75" customHeight="1" x14ac:dyDescent="0.2">
      <c r="A56" s="129" t="s">
        <v>25</v>
      </c>
      <c r="B56" s="130" t="s">
        <v>37</v>
      </c>
      <c r="C56" s="166" t="s">
        <v>52</v>
      </c>
      <c r="D56" s="167"/>
      <c r="E56" s="342"/>
      <c r="F56" s="165"/>
      <c r="G56" s="131" t="s">
        <v>102</v>
      </c>
      <c r="H56" s="131" t="s">
        <v>138</v>
      </c>
      <c r="I56" s="166" t="s">
        <v>41</v>
      </c>
      <c r="J56" s="131" t="s">
        <v>38</v>
      </c>
      <c r="K56" s="280"/>
      <c r="L56" s="118"/>
    </row>
    <row r="57" spans="1:13" s="40" customFormat="1" ht="12.75" customHeight="1" x14ac:dyDescent="0.2">
      <c r="A57" s="440" t="s">
        <v>235</v>
      </c>
      <c r="B57" s="475">
        <v>1.48</v>
      </c>
      <c r="C57" s="453" t="s">
        <v>26</v>
      </c>
      <c r="D57" s="442"/>
      <c r="E57" s="442"/>
      <c r="F57" s="160"/>
      <c r="G57" s="443" t="s">
        <v>14</v>
      </c>
      <c r="H57" s="443">
        <v>88377</v>
      </c>
      <c r="I57" s="444">
        <v>25.06</v>
      </c>
      <c r="J57" s="444">
        <v>37.090000000000003</v>
      </c>
      <c r="K57" s="280"/>
      <c r="L57"/>
    </row>
    <row r="58" spans="1:13" s="40" customFormat="1" ht="12.75" customHeight="1" x14ac:dyDescent="0.2">
      <c r="A58" s="440" t="s">
        <v>172</v>
      </c>
      <c r="B58" s="475">
        <v>2.3433000000000002</v>
      </c>
      <c r="C58" s="453" t="s">
        <v>26</v>
      </c>
      <c r="D58" s="442"/>
      <c r="E58" s="442"/>
      <c r="F58" s="160"/>
      <c r="G58" s="443" t="s">
        <v>184</v>
      </c>
      <c r="H58" s="443">
        <v>88316</v>
      </c>
      <c r="I58" s="444">
        <v>20.2</v>
      </c>
      <c r="J58" s="444">
        <v>47.33</v>
      </c>
      <c r="K58" s="280"/>
      <c r="L58"/>
    </row>
    <row r="59" spans="1:13" s="40" customFormat="1" ht="12.75" customHeight="1" x14ac:dyDescent="0.2">
      <c r="A59" s="445"/>
      <c r="B59" s="480"/>
      <c r="C59" s="447"/>
      <c r="D59" s="448"/>
      <c r="E59" s="448"/>
      <c r="F59" s="160"/>
      <c r="G59" s="160"/>
      <c r="H59" s="160"/>
      <c r="I59" s="449" t="s">
        <v>51</v>
      </c>
      <c r="J59" s="444">
        <v>84.42</v>
      </c>
      <c r="K59" s="280"/>
      <c r="L59"/>
    </row>
    <row r="60" spans="1:13" s="40" customFormat="1" ht="12.75" customHeight="1" x14ac:dyDescent="0.2">
      <c r="A60" s="450"/>
      <c r="B60" s="480"/>
      <c r="C60" s="160"/>
      <c r="D60" s="160"/>
      <c r="E60" s="160"/>
      <c r="F60" s="451"/>
      <c r="G60" s="451"/>
      <c r="H60" s="451"/>
      <c r="I60" s="160"/>
      <c r="J60" s="452"/>
      <c r="K60" s="280"/>
      <c r="L60"/>
    </row>
    <row r="61" spans="1:13" s="40" customFormat="1" ht="12.75" customHeight="1" x14ac:dyDescent="0.2">
      <c r="A61" s="163" t="s">
        <v>22</v>
      </c>
      <c r="B61" s="426" t="s">
        <v>37</v>
      </c>
      <c r="C61" s="164" t="s">
        <v>52</v>
      </c>
      <c r="D61" s="163"/>
      <c r="E61" s="343"/>
      <c r="F61" s="160"/>
      <c r="G61" s="131" t="s">
        <v>102</v>
      </c>
      <c r="H61" s="131" t="s">
        <v>138</v>
      </c>
      <c r="I61" s="136" t="s">
        <v>33</v>
      </c>
      <c r="J61" s="166" t="s">
        <v>43</v>
      </c>
      <c r="K61" s="280"/>
      <c r="L61"/>
    </row>
    <row r="62" spans="1:13" s="40" customFormat="1" ht="12.75" customHeight="1" x14ac:dyDescent="0.2">
      <c r="A62" s="440" t="s">
        <v>236</v>
      </c>
      <c r="B62" s="475">
        <v>0.82689999999999997</v>
      </c>
      <c r="C62" s="453" t="s">
        <v>7</v>
      </c>
      <c r="D62" s="454"/>
      <c r="E62" s="442"/>
      <c r="F62" s="160"/>
      <c r="G62" s="443" t="s">
        <v>184</v>
      </c>
      <c r="H62" s="443">
        <v>370</v>
      </c>
      <c r="I62" s="444">
        <v>85</v>
      </c>
      <c r="J62" s="452">
        <v>70.290000000000006</v>
      </c>
      <c r="K62" s="280"/>
      <c r="L62"/>
    </row>
    <row r="63" spans="1:13" s="40" customFormat="1" ht="12.75" customHeight="1" x14ac:dyDescent="0.2">
      <c r="A63" s="212" t="s">
        <v>237</v>
      </c>
      <c r="B63" s="475">
        <v>212.01939999999999</v>
      </c>
      <c r="C63" s="453" t="s">
        <v>24</v>
      </c>
      <c r="D63" s="454"/>
      <c r="E63" s="442"/>
      <c r="F63" s="160"/>
      <c r="G63" s="443" t="s">
        <v>184</v>
      </c>
      <c r="H63" s="476">
        <v>1379</v>
      </c>
      <c r="I63" s="444">
        <v>1</v>
      </c>
      <c r="J63" s="452">
        <v>212.02</v>
      </c>
      <c r="K63" s="280"/>
      <c r="L63"/>
    </row>
    <row r="64" spans="1:13" s="40" customFormat="1" ht="12.75" customHeight="1" x14ac:dyDescent="0.2">
      <c r="A64" s="212" t="s">
        <v>238</v>
      </c>
      <c r="B64" s="475">
        <v>0.57820000000000005</v>
      </c>
      <c r="C64" s="453" t="s">
        <v>7</v>
      </c>
      <c r="D64" s="454"/>
      <c r="E64" s="442"/>
      <c r="F64" s="160"/>
      <c r="G64" s="443" t="s">
        <v>184</v>
      </c>
      <c r="H64" s="476">
        <v>4721</v>
      </c>
      <c r="I64" s="444">
        <v>243.82</v>
      </c>
      <c r="J64" s="452">
        <v>140.97999999999999</v>
      </c>
      <c r="K64" s="280"/>
      <c r="L64"/>
    </row>
    <row r="65" spans="1:13" s="40" customFormat="1" ht="38.25" customHeight="1" x14ac:dyDescent="0.2">
      <c r="A65" s="212" t="s">
        <v>239</v>
      </c>
      <c r="B65" s="475">
        <v>0.76229999999999998</v>
      </c>
      <c r="C65" s="453" t="s">
        <v>107</v>
      </c>
      <c r="D65" s="454"/>
      <c r="E65" s="442"/>
      <c r="F65" s="160"/>
      <c r="G65" s="443" t="s">
        <v>184</v>
      </c>
      <c r="H65" s="443">
        <v>88830</v>
      </c>
      <c r="I65" s="444">
        <v>2.29</v>
      </c>
      <c r="J65" s="452">
        <v>1.75</v>
      </c>
      <c r="K65" s="280"/>
    </row>
    <row r="66" spans="1:13" s="40" customFormat="1" ht="38.25" customHeight="1" x14ac:dyDescent="0.2">
      <c r="A66" s="212" t="s">
        <v>240</v>
      </c>
      <c r="B66" s="475">
        <v>0.71879999999999999</v>
      </c>
      <c r="C66" s="453" t="s">
        <v>108</v>
      </c>
      <c r="D66" s="454"/>
      <c r="E66" s="442"/>
      <c r="F66" s="160"/>
      <c r="G66" s="443" t="s">
        <v>184</v>
      </c>
      <c r="H66" s="443">
        <v>88831</v>
      </c>
      <c r="I66" s="444">
        <v>0.47</v>
      </c>
      <c r="J66" s="452">
        <v>0.34</v>
      </c>
      <c r="K66" s="138"/>
    </row>
    <row r="67" spans="1:13" s="40" customFormat="1" ht="12.75" customHeight="1" x14ac:dyDescent="0.2">
      <c r="A67" s="477"/>
      <c r="B67" s="457"/>
      <c r="C67" s="457"/>
      <c r="D67" s="457"/>
      <c r="E67" s="457"/>
      <c r="F67" s="457"/>
      <c r="G67" s="457"/>
      <c r="H67" s="457"/>
      <c r="I67" s="459" t="s">
        <v>46</v>
      </c>
      <c r="J67" s="460">
        <v>425.37999999999994</v>
      </c>
      <c r="K67" s="280"/>
    </row>
    <row r="68" spans="1:13" s="40" customFormat="1" ht="12.75" customHeight="1" x14ac:dyDescent="0.2">
      <c r="A68" s="450"/>
      <c r="B68" s="447"/>
      <c r="C68" s="160"/>
      <c r="D68" s="160"/>
      <c r="E68" s="160"/>
      <c r="F68" s="451"/>
      <c r="G68" s="451"/>
      <c r="H68" s="451"/>
      <c r="I68" s="442"/>
      <c r="J68" s="461"/>
      <c r="K68" s="80"/>
      <c r="L68" s="12"/>
      <c r="M68" s="12"/>
    </row>
    <row r="69" spans="1:13" s="40" customFormat="1" ht="12.75" customHeight="1" x14ac:dyDescent="0.2">
      <c r="A69" s="462" t="s">
        <v>47</v>
      </c>
      <c r="B69" s="463"/>
      <c r="C69" s="463"/>
      <c r="D69" s="463"/>
      <c r="E69" s="463"/>
      <c r="F69" s="160"/>
      <c r="G69" s="160"/>
      <c r="H69" s="160"/>
      <c r="I69" s="464"/>
      <c r="J69" s="465">
        <v>509.79999999999995</v>
      </c>
      <c r="K69" s="33"/>
      <c r="L69" s="100"/>
      <c r="M69" s="100"/>
    </row>
    <row r="70" spans="1:13" s="40" customFormat="1" ht="12.75" customHeight="1" x14ac:dyDescent="0.2">
      <c r="A70" s="466" t="s">
        <v>504</v>
      </c>
      <c r="B70" s="467"/>
      <c r="C70" s="467"/>
      <c r="D70" s="467"/>
      <c r="E70" s="467"/>
      <c r="F70" s="468"/>
      <c r="G70" s="468"/>
      <c r="H70" s="468"/>
      <c r="I70" s="469"/>
      <c r="J70" s="470">
        <v>103.13</v>
      </c>
      <c r="K70" s="80"/>
      <c r="L70" s="33"/>
    </row>
    <row r="71" spans="1:13" s="40" customFormat="1" ht="12.75" customHeight="1" x14ac:dyDescent="0.2">
      <c r="A71" s="471" t="s">
        <v>48</v>
      </c>
      <c r="B71" s="472"/>
      <c r="C71" s="472"/>
      <c r="D71" s="472"/>
      <c r="E71" s="472"/>
      <c r="F71" s="160"/>
      <c r="G71" s="160"/>
      <c r="H71" s="160"/>
      <c r="I71" s="452"/>
      <c r="J71" s="393">
        <v>612.92999999999995</v>
      </c>
      <c r="K71" s="118"/>
    </row>
    <row r="72" spans="1:13" s="40" customFormat="1" ht="12.75" customHeight="1" x14ac:dyDescent="0.2">
      <c r="A72" s="193"/>
      <c r="B72" s="193"/>
      <c r="C72" s="193"/>
      <c r="D72" s="193"/>
      <c r="E72" s="193"/>
      <c r="F72" s="193"/>
      <c r="G72" s="193"/>
      <c r="H72" s="193"/>
      <c r="I72" s="193"/>
      <c r="J72" s="193"/>
      <c r="K72" s="33"/>
      <c r="L72" s="12"/>
    </row>
    <row r="73" spans="1:13" s="40" customFormat="1" ht="12.75" customHeight="1" x14ac:dyDescent="0.2">
      <c r="A73" s="708" t="s">
        <v>181</v>
      </c>
      <c r="B73" s="709"/>
      <c r="C73" s="709"/>
      <c r="D73" s="709"/>
      <c r="E73" s="709"/>
      <c r="F73" s="710"/>
      <c r="G73" s="714" t="s">
        <v>137</v>
      </c>
      <c r="H73" s="714"/>
      <c r="I73" s="423" t="s">
        <v>138</v>
      </c>
      <c r="J73" s="189" t="s">
        <v>44</v>
      </c>
      <c r="K73" s="232"/>
    </row>
    <row r="74" spans="1:13" s="40" customFormat="1" ht="12.75" customHeight="1" x14ac:dyDescent="0.2">
      <c r="A74" s="711"/>
      <c r="B74" s="712"/>
      <c r="C74" s="712"/>
      <c r="D74" s="712"/>
      <c r="E74" s="712"/>
      <c r="F74" s="713"/>
      <c r="G74" s="718" t="s">
        <v>14</v>
      </c>
      <c r="H74" s="719"/>
      <c r="I74" s="474">
        <v>99064</v>
      </c>
      <c r="J74" s="189" t="s">
        <v>32</v>
      </c>
      <c r="K74" s="140"/>
    </row>
    <row r="75" spans="1:13" s="40" customFormat="1" ht="12.75" customHeight="1" x14ac:dyDescent="0.2">
      <c r="A75" s="129" t="s">
        <v>25</v>
      </c>
      <c r="B75" s="130" t="s">
        <v>37</v>
      </c>
      <c r="C75" s="132" t="s">
        <v>52</v>
      </c>
      <c r="D75" s="162"/>
      <c r="E75" s="344"/>
      <c r="F75" s="161"/>
      <c r="G75" s="131" t="s">
        <v>102</v>
      </c>
      <c r="H75" s="131" t="s">
        <v>138</v>
      </c>
      <c r="I75" s="132" t="s">
        <v>41</v>
      </c>
      <c r="J75" s="131" t="s">
        <v>38</v>
      </c>
      <c r="K75" s="232"/>
    </row>
    <row r="76" spans="1:13" s="40" customFormat="1" ht="12.75" hidden="1" customHeight="1" x14ac:dyDescent="0.2">
      <c r="A76" s="440" t="s">
        <v>359</v>
      </c>
      <c r="B76" s="475">
        <v>0</v>
      </c>
      <c r="C76" s="481" t="s">
        <v>26</v>
      </c>
      <c r="D76" s="482"/>
      <c r="E76" s="482"/>
      <c r="F76" s="483"/>
      <c r="G76" s="455" t="s">
        <v>184</v>
      </c>
      <c r="H76" s="443">
        <v>90773</v>
      </c>
      <c r="I76" s="293">
        <v>24.12</v>
      </c>
      <c r="J76" s="460">
        <v>0</v>
      </c>
      <c r="K76" s="280"/>
      <c r="L76"/>
    </row>
    <row r="77" spans="1:13" s="40" customFormat="1" ht="12.75" customHeight="1" x14ac:dyDescent="0.2">
      <c r="A77" s="720"/>
      <c r="B77" s="721"/>
      <c r="C77" s="721"/>
      <c r="D77" s="484"/>
      <c r="E77" s="484"/>
      <c r="F77" s="485"/>
      <c r="G77" s="485"/>
      <c r="H77" s="485"/>
      <c r="I77" s="486" t="s">
        <v>51</v>
      </c>
      <c r="J77" s="460">
        <v>0</v>
      </c>
    </row>
    <row r="78" spans="1:13" s="40" customFormat="1" ht="12.75" customHeight="1" x14ac:dyDescent="0.2">
      <c r="A78" s="450"/>
      <c r="B78" s="487"/>
      <c r="C78" s="133"/>
      <c r="D78" s="133"/>
      <c r="E78" s="133"/>
      <c r="F78" s="488"/>
      <c r="G78" s="488"/>
      <c r="H78" s="488"/>
      <c r="I78" s="489"/>
      <c r="J78" s="461"/>
    </row>
    <row r="79" spans="1:13" s="40" customFormat="1" ht="12.75" customHeight="1" x14ac:dyDescent="0.2">
      <c r="A79" s="163" t="s">
        <v>22</v>
      </c>
      <c r="B79" s="490" t="s">
        <v>37</v>
      </c>
      <c r="C79" s="136" t="s">
        <v>52</v>
      </c>
      <c r="D79" s="163"/>
      <c r="E79" s="343"/>
      <c r="F79" s="133"/>
      <c r="G79" s="131" t="s">
        <v>102</v>
      </c>
      <c r="H79" s="131" t="s">
        <v>138</v>
      </c>
      <c r="I79" s="136" t="s">
        <v>42</v>
      </c>
      <c r="J79" s="132" t="s">
        <v>43</v>
      </c>
    </row>
    <row r="80" spans="1:13" s="40" customFormat="1" ht="12.75" customHeight="1" x14ac:dyDescent="0.2">
      <c r="A80" s="491" t="s">
        <v>381</v>
      </c>
      <c r="B80" s="475">
        <v>0.05</v>
      </c>
      <c r="C80" s="441" t="s">
        <v>20</v>
      </c>
      <c r="D80" s="441"/>
      <c r="E80" s="492"/>
      <c r="F80" s="160"/>
      <c r="G80" s="455" t="s">
        <v>184</v>
      </c>
      <c r="H80" s="443">
        <v>99058</v>
      </c>
      <c r="I80" s="293">
        <v>12.43</v>
      </c>
      <c r="J80" s="460">
        <v>0.62</v>
      </c>
      <c r="K80" s="280"/>
      <c r="L80"/>
    </row>
    <row r="81" spans="1:13" s="40" customFormat="1" ht="12.75" customHeight="1" x14ac:dyDescent="0.2">
      <c r="A81" s="477"/>
      <c r="B81" s="458"/>
      <c r="C81" s="458"/>
      <c r="D81" s="458"/>
      <c r="E81" s="458"/>
      <c r="F81" s="458"/>
      <c r="G81" s="458"/>
      <c r="H81" s="458"/>
      <c r="I81" s="459" t="s">
        <v>46</v>
      </c>
      <c r="J81" s="460">
        <v>0.62</v>
      </c>
      <c r="K81" s="232"/>
    </row>
    <row r="82" spans="1:13" s="40" customFormat="1" ht="12.75" customHeight="1" x14ac:dyDescent="0.2">
      <c r="A82" s="450"/>
      <c r="B82" s="487"/>
      <c r="C82" s="133"/>
      <c r="D82" s="133"/>
      <c r="E82" s="133"/>
      <c r="F82" s="488"/>
      <c r="G82" s="488"/>
      <c r="H82" s="488"/>
      <c r="I82" s="489"/>
      <c r="J82" s="461"/>
      <c r="K82" s="134"/>
      <c r="L82" s="12"/>
      <c r="M82" s="12"/>
    </row>
    <row r="83" spans="1:13" s="40" customFormat="1" ht="12.75" customHeight="1" x14ac:dyDescent="0.2">
      <c r="A83" s="493" t="s">
        <v>47</v>
      </c>
      <c r="B83" s="494"/>
      <c r="C83" s="494"/>
      <c r="D83" s="494"/>
      <c r="E83" s="494"/>
      <c r="F83" s="133"/>
      <c r="G83" s="133"/>
      <c r="H83" s="133"/>
      <c r="I83" s="495"/>
      <c r="J83" s="496">
        <v>0.62</v>
      </c>
      <c r="K83" s="33"/>
      <c r="L83" s="12"/>
      <c r="M83" s="12"/>
    </row>
    <row r="84" spans="1:13" s="40" customFormat="1" ht="12.75" customHeight="1" x14ac:dyDescent="0.2">
      <c r="A84" s="497" t="s">
        <v>504</v>
      </c>
      <c r="B84" s="498"/>
      <c r="C84" s="498"/>
      <c r="D84" s="498"/>
      <c r="E84" s="498"/>
      <c r="F84" s="499"/>
      <c r="G84" s="499"/>
      <c r="H84" s="499"/>
      <c r="I84" s="500"/>
      <c r="J84" s="470">
        <v>0.13</v>
      </c>
      <c r="K84" s="134"/>
      <c r="L84" s="11"/>
    </row>
    <row r="85" spans="1:13" s="40" customFormat="1" ht="12.75" customHeight="1" x14ac:dyDescent="0.2">
      <c r="A85" s="501" t="s">
        <v>48</v>
      </c>
      <c r="B85" s="502"/>
      <c r="C85" s="502"/>
      <c r="D85" s="502"/>
      <c r="E85" s="502"/>
      <c r="F85" s="133"/>
      <c r="G85" s="133"/>
      <c r="H85" s="133"/>
      <c r="I85" s="503"/>
      <c r="J85" s="393">
        <v>0.75</v>
      </c>
      <c r="K85" s="134"/>
    </row>
    <row r="86" spans="1:13" s="40" customFormat="1" ht="12.75" customHeight="1" x14ac:dyDescent="0.2">
      <c r="A86" s="504"/>
      <c r="B86" s="504"/>
      <c r="C86" s="504"/>
      <c r="D86" s="504"/>
      <c r="E86" s="504"/>
      <c r="F86" s="505"/>
      <c r="G86" s="505"/>
      <c r="H86" s="505"/>
      <c r="I86" s="505"/>
      <c r="J86" s="104"/>
      <c r="K86" s="134"/>
    </row>
    <row r="87" spans="1:13" ht="12.75" hidden="1" customHeight="1" x14ac:dyDescent="0.2">
      <c r="A87" s="722" t="s">
        <v>381</v>
      </c>
      <c r="B87" s="723"/>
      <c r="C87" s="723"/>
      <c r="D87" s="723"/>
      <c r="E87" s="723"/>
      <c r="F87" s="724"/>
      <c r="G87" s="716" t="s">
        <v>137</v>
      </c>
      <c r="H87" s="717"/>
      <c r="I87" s="189" t="s">
        <v>138</v>
      </c>
      <c r="J87" s="189" t="s">
        <v>44</v>
      </c>
      <c r="K87" s="358"/>
      <c r="L87" s="35"/>
    </row>
    <row r="88" spans="1:13" ht="12.75" hidden="1" customHeight="1" x14ac:dyDescent="0.2">
      <c r="A88" s="725"/>
      <c r="B88" s="726"/>
      <c r="C88" s="726"/>
      <c r="D88" s="726"/>
      <c r="E88" s="726"/>
      <c r="F88" s="727"/>
      <c r="G88" s="718" t="s">
        <v>14</v>
      </c>
      <c r="H88" s="719"/>
      <c r="I88" s="474">
        <v>99058</v>
      </c>
      <c r="J88" s="189" t="s">
        <v>15</v>
      </c>
      <c r="K88" s="140"/>
      <c r="L88" s="30"/>
    </row>
    <row r="89" spans="1:13" s="40" customFormat="1" ht="12.75" hidden="1" customHeight="1" x14ac:dyDescent="0.2">
      <c r="A89" s="129" t="s">
        <v>25</v>
      </c>
      <c r="B89" s="130" t="s">
        <v>37</v>
      </c>
      <c r="C89" s="166" t="s">
        <v>52</v>
      </c>
      <c r="D89" s="167"/>
      <c r="E89" s="342"/>
      <c r="F89" s="165"/>
      <c r="G89" s="131" t="s">
        <v>102</v>
      </c>
      <c r="H89" s="131" t="s">
        <v>138</v>
      </c>
      <c r="I89" s="166" t="s">
        <v>41</v>
      </c>
      <c r="J89" s="131" t="s">
        <v>38</v>
      </c>
      <c r="K89" s="280"/>
      <c r="L89" s="118"/>
    </row>
    <row r="90" spans="1:13" s="40" customFormat="1" ht="12.75" hidden="1" customHeight="1" x14ac:dyDescent="0.2">
      <c r="A90" s="440" t="s">
        <v>424</v>
      </c>
      <c r="B90" s="444">
        <v>0.1172</v>
      </c>
      <c r="C90" s="453" t="s">
        <v>26</v>
      </c>
      <c r="D90" s="442"/>
      <c r="E90" s="442"/>
      <c r="F90" s="160"/>
      <c r="G90" s="443" t="s">
        <v>184</v>
      </c>
      <c r="H90" s="443">
        <v>88253</v>
      </c>
      <c r="I90" s="444">
        <v>18.72</v>
      </c>
      <c r="J90" s="444">
        <v>2.19</v>
      </c>
      <c r="K90" s="280"/>
      <c r="L90"/>
    </row>
    <row r="91" spans="1:13" s="40" customFormat="1" ht="12.75" hidden="1" customHeight="1" x14ac:dyDescent="0.2">
      <c r="A91" s="440" t="s">
        <v>425</v>
      </c>
      <c r="B91" s="444">
        <v>0.23449999999999999</v>
      </c>
      <c r="C91" s="453" t="s">
        <v>26</v>
      </c>
      <c r="D91" s="442"/>
      <c r="E91" s="442"/>
      <c r="F91" s="160"/>
      <c r="G91" s="443" t="s">
        <v>184</v>
      </c>
      <c r="H91" s="443">
        <v>90781</v>
      </c>
      <c r="I91" s="444">
        <v>38.97</v>
      </c>
      <c r="J91" s="444">
        <v>9.14</v>
      </c>
      <c r="K91" s="280"/>
      <c r="L91"/>
    </row>
    <row r="92" spans="1:13" s="40" customFormat="1" ht="12.75" hidden="1" customHeight="1" x14ac:dyDescent="0.2">
      <c r="A92" s="445"/>
      <c r="B92" s="447"/>
      <c r="C92" s="447"/>
      <c r="D92" s="448"/>
      <c r="E92" s="448"/>
      <c r="F92" s="160"/>
      <c r="G92" s="160"/>
      <c r="H92" s="160"/>
      <c r="I92" s="449" t="s">
        <v>51</v>
      </c>
      <c r="J92" s="444">
        <v>11.33</v>
      </c>
      <c r="K92" s="280"/>
      <c r="L92"/>
    </row>
    <row r="93" spans="1:13" s="40" customFormat="1" ht="12.75" hidden="1" customHeight="1" x14ac:dyDescent="0.2">
      <c r="A93" s="450"/>
      <c r="B93" s="447"/>
      <c r="C93" s="160"/>
      <c r="D93" s="160"/>
      <c r="E93" s="160"/>
      <c r="F93" s="451"/>
      <c r="G93" s="451"/>
      <c r="H93" s="451"/>
      <c r="I93" s="160"/>
      <c r="J93" s="452"/>
      <c r="K93" s="280"/>
      <c r="L93"/>
    </row>
    <row r="94" spans="1:13" s="40" customFormat="1" ht="12.75" hidden="1" customHeight="1" x14ac:dyDescent="0.2">
      <c r="A94" s="163" t="s">
        <v>22</v>
      </c>
      <c r="B94" s="130" t="s">
        <v>37</v>
      </c>
      <c r="C94" s="164" t="s">
        <v>52</v>
      </c>
      <c r="D94" s="163"/>
      <c r="E94" s="343"/>
      <c r="F94" s="160"/>
      <c r="G94" s="131" t="s">
        <v>102</v>
      </c>
      <c r="H94" s="131" t="s">
        <v>138</v>
      </c>
      <c r="I94" s="136" t="s">
        <v>33</v>
      </c>
      <c r="J94" s="166" t="s">
        <v>43</v>
      </c>
      <c r="K94" s="280"/>
      <c r="L94"/>
    </row>
    <row r="95" spans="1:13" s="40" customFormat="1" hidden="1" x14ac:dyDescent="0.2">
      <c r="A95" s="491" t="s">
        <v>422</v>
      </c>
      <c r="B95" s="506">
        <v>7.1499999999999994E-2</v>
      </c>
      <c r="C95" s="453" t="s">
        <v>24</v>
      </c>
      <c r="D95" s="454"/>
      <c r="E95" s="442"/>
      <c r="F95" s="160"/>
      <c r="G95" s="443" t="s">
        <v>184</v>
      </c>
      <c r="H95" s="443">
        <v>32</v>
      </c>
      <c r="I95" s="444">
        <v>9.57</v>
      </c>
      <c r="J95" s="452">
        <v>0.68</v>
      </c>
      <c r="K95" s="280"/>
      <c r="L95"/>
    </row>
    <row r="96" spans="1:13" s="40" customFormat="1" ht="25.5" hidden="1" x14ac:dyDescent="0.2">
      <c r="A96" s="212" t="s">
        <v>423</v>
      </c>
      <c r="B96" s="507">
        <v>0.17499999999999999</v>
      </c>
      <c r="C96" s="453" t="s">
        <v>26</v>
      </c>
      <c r="D96" s="454"/>
      <c r="E96" s="442"/>
      <c r="F96" s="160"/>
      <c r="G96" s="443" t="s">
        <v>184</v>
      </c>
      <c r="H96" s="443">
        <v>7247</v>
      </c>
      <c r="I96" s="444">
        <v>2.34</v>
      </c>
      <c r="J96" s="452">
        <v>0.41</v>
      </c>
      <c r="K96" s="280"/>
      <c r="L96"/>
    </row>
    <row r="97" spans="1:13" s="40" customFormat="1" ht="12.75" hidden="1" customHeight="1" x14ac:dyDescent="0.2">
      <c r="A97" s="477"/>
      <c r="B97" s="457"/>
      <c r="C97" s="457"/>
      <c r="D97" s="457"/>
      <c r="E97" s="457"/>
      <c r="F97" s="457"/>
      <c r="G97" s="457"/>
      <c r="H97" s="457"/>
      <c r="I97" s="459" t="s">
        <v>46</v>
      </c>
      <c r="J97" s="460">
        <v>1.0900000000000001</v>
      </c>
      <c r="K97" s="280"/>
    </row>
    <row r="98" spans="1:13" s="40" customFormat="1" ht="12.75" hidden="1" customHeight="1" x14ac:dyDescent="0.2">
      <c r="A98" s="450"/>
      <c r="B98" s="447"/>
      <c r="C98" s="160"/>
      <c r="D98" s="160"/>
      <c r="E98" s="160"/>
      <c r="F98" s="451"/>
      <c r="G98" s="451"/>
      <c r="H98" s="451"/>
      <c r="I98" s="442"/>
      <c r="J98" s="461"/>
      <c r="K98" s="80"/>
      <c r="L98" s="12"/>
      <c r="M98" s="12"/>
    </row>
    <row r="99" spans="1:13" s="40" customFormat="1" ht="12.75" hidden="1" customHeight="1" x14ac:dyDescent="0.2">
      <c r="A99" s="462" t="s">
        <v>47</v>
      </c>
      <c r="B99" s="463"/>
      <c r="C99" s="463"/>
      <c r="D99" s="463"/>
      <c r="E99" s="463"/>
      <c r="F99" s="160"/>
      <c r="G99" s="160"/>
      <c r="H99" s="160"/>
      <c r="I99" s="464"/>
      <c r="J99" s="465">
        <v>12.42</v>
      </c>
      <c r="K99" s="33"/>
      <c r="L99" s="100"/>
      <c r="M99" s="100"/>
    </row>
    <row r="100" spans="1:13" s="40" customFormat="1" ht="12.75" hidden="1" customHeight="1" x14ac:dyDescent="0.2">
      <c r="A100" s="466" t="s">
        <v>504</v>
      </c>
      <c r="B100" s="467"/>
      <c r="C100" s="467"/>
      <c r="D100" s="467"/>
      <c r="E100" s="467"/>
      <c r="F100" s="468"/>
      <c r="G100" s="468"/>
      <c r="H100" s="468"/>
      <c r="I100" s="469"/>
      <c r="J100" s="470">
        <v>2.5099999999999998</v>
      </c>
      <c r="K100" s="80"/>
      <c r="L100" s="33"/>
    </row>
    <row r="101" spans="1:13" s="40" customFormat="1" ht="12.75" hidden="1" customHeight="1" x14ac:dyDescent="0.2">
      <c r="A101" s="471" t="s">
        <v>48</v>
      </c>
      <c r="B101" s="472"/>
      <c r="C101" s="472"/>
      <c r="D101" s="472"/>
      <c r="E101" s="472"/>
      <c r="F101" s="160"/>
      <c r="G101" s="160"/>
      <c r="H101" s="160"/>
      <c r="I101" s="452"/>
      <c r="J101" s="393">
        <v>14.93</v>
      </c>
      <c r="K101" s="118"/>
    </row>
    <row r="102" spans="1:13" s="40" customFormat="1" ht="12.75" hidden="1" customHeight="1" x14ac:dyDescent="0.2">
      <c r="A102" s="504"/>
      <c r="B102" s="504"/>
      <c r="C102" s="504"/>
      <c r="D102" s="504"/>
      <c r="E102" s="504"/>
      <c r="F102" s="505"/>
      <c r="G102" s="505"/>
      <c r="H102" s="505"/>
      <c r="I102" s="505"/>
      <c r="J102" s="104"/>
      <c r="K102" s="134"/>
    </row>
    <row r="103" spans="1:13" ht="12.75" hidden="1" customHeight="1" x14ac:dyDescent="0.2">
      <c r="A103" s="694" t="s">
        <v>410</v>
      </c>
      <c r="B103" s="695"/>
      <c r="C103" s="695"/>
      <c r="D103" s="696"/>
      <c r="E103" s="700" t="s">
        <v>404</v>
      </c>
      <c r="F103" s="701"/>
      <c r="G103" s="716" t="s">
        <v>137</v>
      </c>
      <c r="H103" s="717"/>
      <c r="I103" s="189" t="s">
        <v>138</v>
      </c>
      <c r="J103" s="189" t="s">
        <v>44</v>
      </c>
      <c r="K103" s="358"/>
      <c r="L103" s="35"/>
    </row>
    <row r="104" spans="1:13" ht="12.75" hidden="1" customHeight="1" x14ac:dyDescent="0.2">
      <c r="A104" s="697"/>
      <c r="B104" s="698"/>
      <c r="C104" s="698"/>
      <c r="D104" s="699"/>
      <c r="E104" s="702"/>
      <c r="F104" s="703"/>
      <c r="G104" s="718" t="s">
        <v>140</v>
      </c>
      <c r="H104" s="719"/>
      <c r="I104" s="474" t="s">
        <v>139</v>
      </c>
      <c r="J104" s="189" t="s">
        <v>4</v>
      </c>
      <c r="K104" s="140"/>
      <c r="L104" s="30"/>
    </row>
    <row r="105" spans="1:13" s="40" customFormat="1" ht="12.75" hidden="1" customHeight="1" x14ac:dyDescent="0.2">
      <c r="A105" s="129" t="s">
        <v>25</v>
      </c>
      <c r="B105" s="130" t="s">
        <v>37</v>
      </c>
      <c r="C105" s="166" t="s">
        <v>52</v>
      </c>
      <c r="D105" s="167"/>
      <c r="E105" s="342"/>
      <c r="F105" s="165"/>
      <c r="G105" s="131" t="s">
        <v>102</v>
      </c>
      <c r="H105" s="131" t="s">
        <v>138</v>
      </c>
      <c r="I105" s="166" t="s">
        <v>41</v>
      </c>
      <c r="J105" s="131" t="s">
        <v>38</v>
      </c>
      <c r="K105" s="280"/>
      <c r="L105" s="118"/>
    </row>
    <row r="106" spans="1:13" s="40" customFormat="1" ht="12.75" hidden="1" customHeight="1" x14ac:dyDescent="0.2">
      <c r="A106" s="440" t="s">
        <v>172</v>
      </c>
      <c r="B106" s="475">
        <v>0.09</v>
      </c>
      <c r="C106" s="453" t="s">
        <v>26</v>
      </c>
      <c r="D106" s="442"/>
      <c r="E106" s="442"/>
      <c r="F106" s="160"/>
      <c r="G106" s="443" t="s">
        <v>184</v>
      </c>
      <c r="H106" s="443">
        <v>88316</v>
      </c>
      <c r="I106" s="444">
        <v>20.2</v>
      </c>
      <c r="J106" s="444">
        <v>1.82</v>
      </c>
      <c r="K106" s="280"/>
      <c r="L106"/>
    </row>
    <row r="107" spans="1:13" s="40" customFormat="1" ht="12.75" hidden="1" customHeight="1" x14ac:dyDescent="0.2">
      <c r="A107" s="445"/>
      <c r="B107" s="447"/>
      <c r="C107" s="447"/>
      <c r="D107" s="448"/>
      <c r="E107" s="448"/>
      <c r="F107" s="160"/>
      <c r="G107" s="160"/>
      <c r="H107" s="160"/>
      <c r="I107" s="449" t="s">
        <v>51</v>
      </c>
      <c r="J107" s="444">
        <v>1.82</v>
      </c>
      <c r="K107" s="280"/>
      <c r="L107"/>
    </row>
    <row r="108" spans="1:13" s="40" customFormat="1" ht="12.75" hidden="1" customHeight="1" x14ac:dyDescent="0.2">
      <c r="A108" s="450"/>
      <c r="B108" s="447"/>
      <c r="C108" s="160"/>
      <c r="D108" s="160"/>
      <c r="E108" s="160"/>
      <c r="F108" s="451"/>
      <c r="G108" s="451"/>
      <c r="H108" s="451"/>
      <c r="I108" s="160"/>
      <c r="J108" s="452"/>
      <c r="K108" s="280"/>
      <c r="L108"/>
    </row>
    <row r="109" spans="1:13" s="40" customFormat="1" ht="12.75" hidden="1" customHeight="1" x14ac:dyDescent="0.2">
      <c r="A109" s="163" t="s">
        <v>22</v>
      </c>
      <c r="B109" s="130" t="s">
        <v>37</v>
      </c>
      <c r="C109" s="164" t="s">
        <v>52</v>
      </c>
      <c r="D109" s="163"/>
      <c r="E109" s="343"/>
      <c r="F109" s="160"/>
      <c r="G109" s="131" t="s">
        <v>102</v>
      </c>
      <c r="H109" s="131" t="s">
        <v>138</v>
      </c>
      <c r="I109" s="136" t="s">
        <v>33</v>
      </c>
      <c r="J109" s="166" t="s">
        <v>43</v>
      </c>
      <c r="K109" s="280"/>
      <c r="L109"/>
    </row>
    <row r="110" spans="1:13" s="40" customFormat="1" ht="25.5" hidden="1" x14ac:dyDescent="0.2">
      <c r="A110" s="491" t="s">
        <v>418</v>
      </c>
      <c r="B110" s="506">
        <v>0.1</v>
      </c>
      <c r="C110" s="453" t="s">
        <v>7</v>
      </c>
      <c r="D110" s="454"/>
      <c r="E110" s="442"/>
      <c r="F110" s="160"/>
      <c r="G110" s="443" t="s">
        <v>184</v>
      </c>
      <c r="H110" s="443">
        <v>90972</v>
      </c>
      <c r="I110" s="444">
        <v>77.400000000000006</v>
      </c>
      <c r="J110" s="452">
        <v>7.74</v>
      </c>
      <c r="K110" s="280"/>
      <c r="L110"/>
    </row>
    <row r="111" spans="1:13" s="40" customFormat="1" ht="25.5" hidden="1" x14ac:dyDescent="0.2">
      <c r="A111" s="212" t="s">
        <v>419</v>
      </c>
      <c r="B111" s="507">
        <v>0.25</v>
      </c>
      <c r="C111" s="453" t="s">
        <v>24</v>
      </c>
      <c r="D111" s="454"/>
      <c r="E111" s="442"/>
      <c r="F111" s="160"/>
      <c r="G111" s="443" t="s">
        <v>184</v>
      </c>
      <c r="H111" s="476">
        <v>92966</v>
      </c>
      <c r="I111" s="444">
        <v>25.93</v>
      </c>
      <c r="J111" s="452">
        <v>6.48</v>
      </c>
      <c r="K111" s="280"/>
      <c r="L111"/>
    </row>
    <row r="112" spans="1:13" s="40" customFormat="1" ht="12.75" hidden="1" customHeight="1" x14ac:dyDescent="0.2">
      <c r="A112" s="477"/>
      <c r="B112" s="457"/>
      <c r="C112" s="457"/>
      <c r="D112" s="457"/>
      <c r="E112" s="457"/>
      <c r="F112" s="457"/>
      <c r="G112" s="457"/>
      <c r="H112" s="457"/>
      <c r="I112" s="459" t="s">
        <v>46</v>
      </c>
      <c r="J112" s="460">
        <v>14.22</v>
      </c>
      <c r="K112" s="280"/>
    </row>
    <row r="113" spans="1:13" s="40" customFormat="1" ht="12.75" hidden="1" customHeight="1" x14ac:dyDescent="0.2">
      <c r="A113" s="450"/>
      <c r="B113" s="447"/>
      <c r="C113" s="160"/>
      <c r="D113" s="160"/>
      <c r="E113" s="160"/>
      <c r="F113" s="451"/>
      <c r="G113" s="451"/>
      <c r="H113" s="451"/>
      <c r="I113" s="442"/>
      <c r="J113" s="461"/>
      <c r="K113" s="80"/>
      <c r="L113" s="12"/>
      <c r="M113" s="12"/>
    </row>
    <row r="114" spans="1:13" s="40" customFormat="1" ht="12.75" hidden="1" customHeight="1" x14ac:dyDescent="0.2">
      <c r="A114" s="462" t="s">
        <v>47</v>
      </c>
      <c r="B114" s="463"/>
      <c r="C114" s="463"/>
      <c r="D114" s="463"/>
      <c r="E114" s="463"/>
      <c r="F114" s="160"/>
      <c r="G114" s="160"/>
      <c r="H114" s="160"/>
      <c r="I114" s="464"/>
      <c r="J114" s="465">
        <v>16.04</v>
      </c>
      <c r="K114" s="33"/>
      <c r="L114" s="100"/>
      <c r="M114" s="100"/>
    </row>
    <row r="115" spans="1:13" s="40" customFormat="1" ht="12.75" hidden="1" customHeight="1" x14ac:dyDescent="0.2">
      <c r="A115" s="466" t="s">
        <v>504</v>
      </c>
      <c r="B115" s="467"/>
      <c r="C115" s="467"/>
      <c r="D115" s="467"/>
      <c r="E115" s="467"/>
      <c r="F115" s="468"/>
      <c r="G115" s="468"/>
      <c r="H115" s="468"/>
      <c r="I115" s="469"/>
      <c r="J115" s="470">
        <v>3.24</v>
      </c>
      <c r="K115" s="80"/>
      <c r="L115" s="33"/>
    </row>
    <row r="116" spans="1:13" s="40" customFormat="1" ht="12.75" hidden="1" customHeight="1" x14ac:dyDescent="0.2">
      <c r="A116" s="471" t="s">
        <v>48</v>
      </c>
      <c r="B116" s="472"/>
      <c r="C116" s="472"/>
      <c r="D116" s="472"/>
      <c r="E116" s="472"/>
      <c r="F116" s="160"/>
      <c r="G116" s="160"/>
      <c r="H116" s="160"/>
      <c r="I116" s="452"/>
      <c r="J116" s="393">
        <v>19.28</v>
      </c>
      <c r="K116" s="118"/>
    </row>
    <row r="117" spans="1:13" s="40" customFormat="1" ht="12.75" hidden="1" customHeight="1" x14ac:dyDescent="0.2">
      <c r="A117" s="504"/>
      <c r="B117" s="504"/>
      <c r="C117" s="504"/>
      <c r="D117" s="504"/>
      <c r="E117" s="504"/>
      <c r="F117" s="505"/>
      <c r="G117" s="505"/>
      <c r="H117" s="505"/>
      <c r="I117" s="505"/>
      <c r="J117" s="104"/>
      <c r="K117" s="134"/>
    </row>
    <row r="118" spans="1:13" s="40" customFormat="1" ht="12.75" hidden="1" customHeight="1" x14ac:dyDescent="0.2">
      <c r="A118" s="694" t="s">
        <v>411</v>
      </c>
      <c r="B118" s="695"/>
      <c r="C118" s="695"/>
      <c r="D118" s="696"/>
      <c r="E118" s="700" t="s">
        <v>405</v>
      </c>
      <c r="F118" s="701"/>
      <c r="G118" s="714" t="s">
        <v>137</v>
      </c>
      <c r="H118" s="714"/>
      <c r="I118" s="423" t="s">
        <v>138</v>
      </c>
      <c r="J118" s="189" t="s">
        <v>44</v>
      </c>
      <c r="K118" s="358"/>
    </row>
    <row r="119" spans="1:13" s="40" customFormat="1" ht="12.75" hidden="1" customHeight="1" x14ac:dyDescent="0.2">
      <c r="A119" s="697"/>
      <c r="B119" s="698"/>
      <c r="C119" s="698"/>
      <c r="D119" s="699"/>
      <c r="E119" s="702"/>
      <c r="F119" s="703"/>
      <c r="G119" s="718" t="s">
        <v>140</v>
      </c>
      <c r="H119" s="719"/>
      <c r="I119" s="474" t="s">
        <v>139</v>
      </c>
      <c r="J119" s="189" t="s">
        <v>7</v>
      </c>
      <c r="K119" s="140"/>
    </row>
    <row r="120" spans="1:13" s="40" customFormat="1" ht="12.75" hidden="1" customHeight="1" x14ac:dyDescent="0.2">
      <c r="A120" s="129" t="s">
        <v>25</v>
      </c>
      <c r="B120" s="130" t="s">
        <v>37</v>
      </c>
      <c r="C120" s="132" t="s">
        <v>52</v>
      </c>
      <c r="D120" s="162"/>
      <c r="E120" s="344"/>
      <c r="F120" s="161"/>
      <c r="G120" s="131" t="s">
        <v>102</v>
      </c>
      <c r="H120" s="131" t="s">
        <v>138</v>
      </c>
      <c r="I120" s="132" t="s">
        <v>41</v>
      </c>
      <c r="J120" s="131" t="s">
        <v>38</v>
      </c>
      <c r="K120" s="232"/>
    </row>
    <row r="121" spans="1:13" s="40" customFormat="1" ht="12.75" hidden="1" customHeight="1" x14ac:dyDescent="0.2">
      <c r="A121" s="440" t="s">
        <v>359</v>
      </c>
      <c r="B121" s="475">
        <v>0</v>
      </c>
      <c r="C121" s="481" t="s">
        <v>26</v>
      </c>
      <c r="D121" s="482"/>
      <c r="E121" s="482"/>
      <c r="F121" s="483"/>
      <c r="G121" s="455" t="s">
        <v>184</v>
      </c>
      <c r="H121" s="443">
        <v>90773</v>
      </c>
      <c r="I121" s="293">
        <v>24.12</v>
      </c>
      <c r="J121" s="460">
        <v>0</v>
      </c>
      <c r="K121" s="280"/>
      <c r="L121"/>
    </row>
    <row r="122" spans="1:13" s="40" customFormat="1" ht="12.75" hidden="1" customHeight="1" x14ac:dyDescent="0.2">
      <c r="A122" s="720"/>
      <c r="B122" s="721"/>
      <c r="C122" s="721"/>
      <c r="D122" s="484"/>
      <c r="E122" s="484"/>
      <c r="F122" s="485"/>
      <c r="G122" s="485"/>
      <c r="H122" s="485"/>
      <c r="I122" s="486" t="s">
        <v>51</v>
      </c>
      <c r="J122" s="460">
        <v>0</v>
      </c>
    </row>
    <row r="123" spans="1:13" s="40" customFormat="1" ht="12.75" hidden="1" customHeight="1" x14ac:dyDescent="0.2">
      <c r="A123" s="450"/>
      <c r="B123" s="487"/>
      <c r="C123" s="133"/>
      <c r="D123" s="133"/>
      <c r="E123" s="133"/>
      <c r="F123" s="488"/>
      <c r="G123" s="488"/>
      <c r="H123" s="488"/>
      <c r="I123" s="489"/>
      <c r="J123" s="461"/>
    </row>
    <row r="124" spans="1:13" s="40" customFormat="1" ht="12.75" hidden="1" customHeight="1" x14ac:dyDescent="0.2">
      <c r="A124" s="163" t="s">
        <v>22</v>
      </c>
      <c r="B124" s="490" t="s">
        <v>37</v>
      </c>
      <c r="C124" s="136" t="s">
        <v>52</v>
      </c>
      <c r="D124" s="163"/>
      <c r="E124" s="343"/>
      <c r="F124" s="133"/>
      <c r="G124" s="131" t="s">
        <v>102</v>
      </c>
      <c r="H124" s="131" t="s">
        <v>138</v>
      </c>
      <c r="I124" s="136" t="s">
        <v>42</v>
      </c>
      <c r="J124" s="132" t="s">
        <v>43</v>
      </c>
    </row>
    <row r="125" spans="1:13" s="40" customFormat="1" ht="25.5" hidden="1" x14ac:dyDescent="0.2">
      <c r="A125" s="491" t="s">
        <v>420</v>
      </c>
      <c r="B125" s="475">
        <v>1.7500000000000002E-2</v>
      </c>
      <c r="C125" s="441" t="s">
        <v>26</v>
      </c>
      <c r="D125" s="441"/>
      <c r="E125" s="492"/>
      <c r="F125" s="160"/>
      <c r="G125" s="455" t="s">
        <v>184</v>
      </c>
      <c r="H125" s="443">
        <v>89032</v>
      </c>
      <c r="I125" s="293">
        <v>183.27</v>
      </c>
      <c r="J125" s="460">
        <v>3.21</v>
      </c>
      <c r="K125" s="280"/>
      <c r="L125"/>
    </row>
    <row r="126" spans="1:13" s="40" customFormat="1" ht="12.75" hidden="1" customHeight="1" x14ac:dyDescent="0.2">
      <c r="A126" s="477"/>
      <c r="B126" s="458"/>
      <c r="C126" s="458"/>
      <c r="D126" s="458"/>
      <c r="E126" s="458"/>
      <c r="F126" s="458"/>
      <c r="G126" s="458"/>
      <c r="H126" s="458"/>
      <c r="I126" s="459" t="s">
        <v>46</v>
      </c>
      <c r="J126" s="460">
        <v>3.21</v>
      </c>
      <c r="K126" s="232"/>
    </row>
    <row r="127" spans="1:13" s="40" customFormat="1" ht="12.75" hidden="1" customHeight="1" x14ac:dyDescent="0.2">
      <c r="A127" s="450"/>
      <c r="B127" s="487"/>
      <c r="C127" s="133"/>
      <c r="D127" s="133"/>
      <c r="E127" s="133"/>
      <c r="F127" s="488"/>
      <c r="G127" s="488"/>
      <c r="H127" s="488"/>
      <c r="I127" s="489"/>
      <c r="J127" s="461"/>
      <c r="K127" s="134"/>
      <c r="L127" s="12"/>
      <c r="M127" s="12"/>
    </row>
    <row r="128" spans="1:13" s="40" customFormat="1" ht="12.75" hidden="1" customHeight="1" x14ac:dyDescent="0.2">
      <c r="A128" s="493" t="s">
        <v>47</v>
      </c>
      <c r="B128" s="494"/>
      <c r="C128" s="494"/>
      <c r="D128" s="494"/>
      <c r="E128" s="494"/>
      <c r="F128" s="133"/>
      <c r="G128" s="133"/>
      <c r="H128" s="133"/>
      <c r="I128" s="495"/>
      <c r="J128" s="496">
        <v>3.21</v>
      </c>
      <c r="K128" s="33"/>
      <c r="L128" s="12"/>
      <c r="M128" s="12"/>
    </row>
    <row r="129" spans="1:13" s="40" customFormat="1" ht="12.75" hidden="1" customHeight="1" x14ac:dyDescent="0.2">
      <c r="A129" s="497" t="s">
        <v>504</v>
      </c>
      <c r="B129" s="498"/>
      <c r="C129" s="498"/>
      <c r="D129" s="498"/>
      <c r="E129" s="498"/>
      <c r="F129" s="499"/>
      <c r="G129" s="499"/>
      <c r="H129" s="499"/>
      <c r="I129" s="500"/>
      <c r="J129" s="470">
        <v>0.65</v>
      </c>
      <c r="K129" s="134"/>
      <c r="L129" s="11"/>
    </row>
    <row r="130" spans="1:13" s="40" customFormat="1" ht="12.75" hidden="1" customHeight="1" x14ac:dyDescent="0.2">
      <c r="A130" s="501" t="s">
        <v>48</v>
      </c>
      <c r="B130" s="502"/>
      <c r="C130" s="502"/>
      <c r="D130" s="502"/>
      <c r="E130" s="502"/>
      <c r="F130" s="133"/>
      <c r="G130" s="133"/>
      <c r="H130" s="133"/>
      <c r="I130" s="503"/>
      <c r="J130" s="393">
        <v>3.86</v>
      </c>
      <c r="K130" s="134"/>
    </row>
    <row r="131" spans="1:13" s="40" customFormat="1" hidden="1" x14ac:dyDescent="0.2">
      <c r="A131" s="504"/>
      <c r="B131" s="504"/>
      <c r="C131" s="504"/>
      <c r="D131" s="504"/>
      <c r="E131" s="504"/>
      <c r="F131" s="505"/>
      <c r="G131" s="505"/>
      <c r="H131" s="505"/>
      <c r="I131" s="505"/>
      <c r="J131" s="104"/>
      <c r="K131" s="134"/>
    </row>
    <row r="132" spans="1:13" s="40" customFormat="1" ht="12.75" hidden="1" customHeight="1" x14ac:dyDescent="0.2">
      <c r="A132" s="694" t="s">
        <v>414</v>
      </c>
      <c r="B132" s="695"/>
      <c r="C132" s="695"/>
      <c r="D132" s="696"/>
      <c r="E132" s="700" t="s">
        <v>406</v>
      </c>
      <c r="F132" s="701"/>
      <c r="G132" s="714" t="s">
        <v>137</v>
      </c>
      <c r="H132" s="714"/>
      <c r="I132" s="423" t="s">
        <v>138</v>
      </c>
      <c r="J132" s="189" t="s">
        <v>44</v>
      </c>
      <c r="K132" s="358"/>
    </row>
    <row r="133" spans="1:13" s="40" customFormat="1" ht="12.75" hidden="1" customHeight="1" x14ac:dyDescent="0.2">
      <c r="A133" s="697"/>
      <c r="B133" s="698"/>
      <c r="C133" s="698"/>
      <c r="D133" s="699"/>
      <c r="E133" s="702"/>
      <c r="F133" s="703"/>
      <c r="G133" s="718" t="s">
        <v>140</v>
      </c>
      <c r="H133" s="719"/>
      <c r="I133" s="474" t="s">
        <v>139</v>
      </c>
      <c r="J133" s="189" t="s">
        <v>7</v>
      </c>
      <c r="K133" s="140"/>
    </row>
    <row r="134" spans="1:13" s="40" customFormat="1" ht="12.75" hidden="1" customHeight="1" x14ac:dyDescent="0.2">
      <c r="A134" s="129" t="s">
        <v>25</v>
      </c>
      <c r="B134" s="130" t="s">
        <v>37</v>
      </c>
      <c r="C134" s="132" t="s">
        <v>52</v>
      </c>
      <c r="D134" s="162"/>
      <c r="E134" s="344"/>
      <c r="F134" s="161"/>
      <c r="G134" s="131" t="s">
        <v>102</v>
      </c>
      <c r="H134" s="131" t="s">
        <v>138</v>
      </c>
      <c r="I134" s="132" t="s">
        <v>41</v>
      </c>
      <c r="J134" s="131" t="s">
        <v>38</v>
      </c>
      <c r="K134" s="232"/>
    </row>
    <row r="135" spans="1:13" s="40" customFormat="1" ht="12.75" hidden="1" customHeight="1" x14ac:dyDescent="0.2">
      <c r="A135" s="440" t="s">
        <v>172</v>
      </c>
      <c r="B135" s="475">
        <v>0.69950000000000001</v>
      </c>
      <c r="C135" s="453" t="s">
        <v>26</v>
      </c>
      <c r="D135" s="442"/>
      <c r="E135" s="442"/>
      <c r="F135" s="160"/>
      <c r="G135" s="443" t="s">
        <v>184</v>
      </c>
      <c r="H135" s="443">
        <v>88316</v>
      </c>
      <c r="I135" s="444">
        <v>20.2</v>
      </c>
      <c r="J135" s="444">
        <v>14.13</v>
      </c>
      <c r="K135" s="280"/>
      <c r="L135"/>
    </row>
    <row r="136" spans="1:13" s="40" customFormat="1" ht="12.75" hidden="1" customHeight="1" x14ac:dyDescent="0.2">
      <c r="A136" s="720"/>
      <c r="B136" s="721"/>
      <c r="C136" s="721"/>
      <c r="D136" s="484"/>
      <c r="E136" s="484"/>
      <c r="F136" s="485"/>
      <c r="G136" s="485"/>
      <c r="H136" s="485"/>
      <c r="I136" s="486" t="s">
        <v>51</v>
      </c>
      <c r="J136" s="460">
        <v>14.13</v>
      </c>
    </row>
    <row r="137" spans="1:13" s="40" customFormat="1" ht="12.75" hidden="1" customHeight="1" x14ac:dyDescent="0.2">
      <c r="A137" s="450"/>
      <c r="B137" s="487"/>
      <c r="C137" s="133"/>
      <c r="D137" s="133"/>
      <c r="E137" s="133"/>
      <c r="F137" s="488"/>
      <c r="G137" s="488"/>
      <c r="H137" s="488"/>
      <c r="I137" s="489"/>
      <c r="J137" s="461"/>
    </row>
    <row r="138" spans="1:13" s="40" customFormat="1" ht="12.75" hidden="1" customHeight="1" x14ac:dyDescent="0.2">
      <c r="A138" s="163" t="s">
        <v>22</v>
      </c>
      <c r="B138" s="490" t="s">
        <v>37</v>
      </c>
      <c r="C138" s="136" t="s">
        <v>52</v>
      </c>
      <c r="D138" s="163"/>
      <c r="E138" s="343"/>
      <c r="F138" s="133"/>
      <c r="G138" s="131" t="s">
        <v>102</v>
      </c>
      <c r="H138" s="131" t="s">
        <v>138</v>
      </c>
      <c r="I138" s="136" t="s">
        <v>42</v>
      </c>
      <c r="J138" s="132" t="s">
        <v>43</v>
      </c>
    </row>
    <row r="139" spans="1:13" s="40" customFormat="1" ht="38.25" hidden="1" x14ac:dyDescent="0.2">
      <c r="A139" s="491" t="s">
        <v>421</v>
      </c>
      <c r="B139" s="475">
        <v>0.25</v>
      </c>
      <c r="C139" s="441" t="s">
        <v>107</v>
      </c>
      <c r="D139" s="441"/>
      <c r="E139" s="492"/>
      <c r="F139" s="160"/>
      <c r="G139" s="455" t="s">
        <v>184</v>
      </c>
      <c r="H139" s="443">
        <v>5961</v>
      </c>
      <c r="I139" s="293">
        <v>59.73</v>
      </c>
      <c r="J139" s="460">
        <v>14.93</v>
      </c>
      <c r="K139" s="280"/>
      <c r="L139"/>
    </row>
    <row r="140" spans="1:13" s="40" customFormat="1" ht="12.75" hidden="1" customHeight="1" x14ac:dyDescent="0.2">
      <c r="A140" s="477"/>
      <c r="B140" s="458"/>
      <c r="C140" s="458"/>
      <c r="D140" s="458"/>
      <c r="E140" s="458"/>
      <c r="F140" s="458"/>
      <c r="G140" s="458"/>
      <c r="H140" s="458"/>
      <c r="I140" s="459" t="s">
        <v>46</v>
      </c>
      <c r="J140" s="460">
        <v>14.93</v>
      </c>
      <c r="K140" s="232"/>
    </row>
    <row r="141" spans="1:13" s="40" customFormat="1" ht="12.75" hidden="1" customHeight="1" x14ac:dyDescent="0.2">
      <c r="A141" s="450"/>
      <c r="B141" s="487"/>
      <c r="C141" s="133"/>
      <c r="D141" s="133"/>
      <c r="E141" s="133"/>
      <c r="F141" s="488"/>
      <c r="G141" s="488"/>
      <c r="H141" s="488"/>
      <c r="I141" s="489"/>
      <c r="J141" s="461"/>
      <c r="K141" s="134"/>
      <c r="L141" s="12"/>
      <c r="M141" s="12"/>
    </row>
    <row r="142" spans="1:13" s="40" customFormat="1" ht="12.75" hidden="1" customHeight="1" x14ac:dyDescent="0.2">
      <c r="A142" s="493" t="s">
        <v>47</v>
      </c>
      <c r="B142" s="494"/>
      <c r="C142" s="494"/>
      <c r="D142" s="494"/>
      <c r="E142" s="494"/>
      <c r="F142" s="133"/>
      <c r="G142" s="133"/>
      <c r="H142" s="133"/>
      <c r="I142" s="495"/>
      <c r="J142" s="496">
        <v>29.060000000000002</v>
      </c>
      <c r="K142" s="33"/>
      <c r="L142" s="12"/>
      <c r="M142" s="12"/>
    </row>
    <row r="143" spans="1:13" s="40" customFormat="1" ht="12.75" hidden="1" customHeight="1" x14ac:dyDescent="0.2">
      <c r="A143" s="497" t="s">
        <v>504</v>
      </c>
      <c r="B143" s="498"/>
      <c r="C143" s="498"/>
      <c r="D143" s="498"/>
      <c r="E143" s="498"/>
      <c r="F143" s="499"/>
      <c r="G143" s="499"/>
      <c r="H143" s="499"/>
      <c r="I143" s="500"/>
      <c r="J143" s="470">
        <v>5.88</v>
      </c>
      <c r="K143" s="134"/>
      <c r="L143" s="11"/>
    </row>
    <row r="144" spans="1:13" s="40" customFormat="1" ht="12.75" hidden="1" customHeight="1" x14ac:dyDescent="0.2">
      <c r="A144" s="501" t="s">
        <v>48</v>
      </c>
      <c r="B144" s="502"/>
      <c r="C144" s="502"/>
      <c r="D144" s="502"/>
      <c r="E144" s="502"/>
      <c r="F144" s="133"/>
      <c r="G144" s="133"/>
      <c r="H144" s="133"/>
      <c r="I144" s="503"/>
      <c r="J144" s="393">
        <v>34.940000000000005</v>
      </c>
      <c r="K144" s="134"/>
    </row>
    <row r="145" spans="1:13" s="40" customFormat="1" ht="12.75" hidden="1" customHeight="1" x14ac:dyDescent="0.2">
      <c r="A145" s="504"/>
      <c r="B145" s="504"/>
      <c r="C145" s="504"/>
      <c r="D145" s="504"/>
      <c r="E145" s="504"/>
      <c r="F145" s="505"/>
      <c r="G145" s="505"/>
      <c r="H145" s="505"/>
      <c r="I145" s="505"/>
      <c r="J145" s="104"/>
      <c r="K145" s="134"/>
    </row>
    <row r="146" spans="1:13" s="40" customFormat="1" ht="12.75" hidden="1" customHeight="1" x14ac:dyDescent="0.2">
      <c r="A146" s="694" t="s">
        <v>415</v>
      </c>
      <c r="B146" s="695"/>
      <c r="C146" s="695"/>
      <c r="D146" s="696"/>
      <c r="E146" s="700" t="s">
        <v>407</v>
      </c>
      <c r="F146" s="701"/>
      <c r="G146" s="714" t="s">
        <v>137</v>
      </c>
      <c r="H146" s="714"/>
      <c r="I146" s="423" t="s">
        <v>138</v>
      </c>
      <c r="J146" s="189" t="s">
        <v>44</v>
      </c>
      <c r="K146" s="358"/>
    </row>
    <row r="147" spans="1:13" s="40" customFormat="1" ht="12.75" hidden="1" customHeight="1" x14ac:dyDescent="0.2">
      <c r="A147" s="697"/>
      <c r="B147" s="698"/>
      <c r="C147" s="698"/>
      <c r="D147" s="699"/>
      <c r="E147" s="702"/>
      <c r="F147" s="703"/>
      <c r="G147" s="718" t="s">
        <v>140</v>
      </c>
      <c r="H147" s="719"/>
      <c r="I147" s="474" t="s">
        <v>139</v>
      </c>
      <c r="J147" s="189" t="s">
        <v>7</v>
      </c>
      <c r="K147" s="140"/>
    </row>
    <row r="148" spans="1:13" s="40" customFormat="1" ht="12.75" hidden="1" customHeight="1" x14ac:dyDescent="0.2">
      <c r="A148" s="129" t="s">
        <v>25</v>
      </c>
      <c r="B148" s="130" t="s">
        <v>37</v>
      </c>
      <c r="C148" s="132" t="s">
        <v>52</v>
      </c>
      <c r="D148" s="162"/>
      <c r="E148" s="344"/>
      <c r="F148" s="161"/>
      <c r="G148" s="131" t="s">
        <v>102</v>
      </c>
      <c r="H148" s="131" t="s">
        <v>138</v>
      </c>
      <c r="I148" s="132" t="s">
        <v>41</v>
      </c>
      <c r="J148" s="131" t="s">
        <v>38</v>
      </c>
      <c r="K148" s="232"/>
    </row>
    <row r="149" spans="1:13" s="40" customFormat="1" ht="12.75" hidden="1" customHeight="1" x14ac:dyDescent="0.2">
      <c r="A149" s="440" t="s">
        <v>359</v>
      </c>
      <c r="B149" s="475">
        <v>0</v>
      </c>
      <c r="C149" s="481" t="s">
        <v>26</v>
      </c>
      <c r="D149" s="482"/>
      <c r="E149" s="482"/>
      <c r="F149" s="483"/>
      <c r="G149" s="455" t="s">
        <v>184</v>
      </c>
      <c r="H149" s="443">
        <v>90773</v>
      </c>
      <c r="I149" s="293">
        <v>24.12</v>
      </c>
      <c r="J149" s="460">
        <v>0</v>
      </c>
      <c r="K149" s="280"/>
      <c r="L149"/>
    </row>
    <row r="150" spans="1:13" s="40" customFormat="1" ht="12.75" hidden="1" customHeight="1" x14ac:dyDescent="0.2">
      <c r="A150" s="720"/>
      <c r="B150" s="721"/>
      <c r="C150" s="721"/>
      <c r="D150" s="484"/>
      <c r="E150" s="484"/>
      <c r="F150" s="485"/>
      <c r="G150" s="485"/>
      <c r="H150" s="485"/>
      <c r="I150" s="486" t="s">
        <v>51</v>
      </c>
      <c r="J150" s="460">
        <v>0</v>
      </c>
    </row>
    <row r="151" spans="1:13" s="40" customFormat="1" ht="12.75" hidden="1" customHeight="1" x14ac:dyDescent="0.2">
      <c r="A151" s="450"/>
      <c r="B151" s="487"/>
      <c r="C151" s="133"/>
      <c r="D151" s="133"/>
      <c r="E151" s="133"/>
      <c r="F151" s="488"/>
      <c r="G151" s="488"/>
      <c r="H151" s="488"/>
      <c r="I151" s="489"/>
      <c r="J151" s="461"/>
    </row>
    <row r="152" spans="1:13" s="40" customFormat="1" ht="12.75" hidden="1" customHeight="1" x14ac:dyDescent="0.2">
      <c r="A152" s="163" t="s">
        <v>22</v>
      </c>
      <c r="B152" s="490" t="s">
        <v>37</v>
      </c>
      <c r="C152" s="136" t="s">
        <v>52</v>
      </c>
      <c r="D152" s="163"/>
      <c r="E152" s="343"/>
      <c r="F152" s="133"/>
      <c r="G152" s="131" t="s">
        <v>102</v>
      </c>
      <c r="H152" s="131" t="s">
        <v>138</v>
      </c>
      <c r="I152" s="136" t="s">
        <v>42</v>
      </c>
      <c r="J152" s="132" t="s">
        <v>43</v>
      </c>
    </row>
    <row r="153" spans="1:13" s="40" customFormat="1" ht="25.5" hidden="1" x14ac:dyDescent="0.2">
      <c r="A153" s="491" t="s">
        <v>420</v>
      </c>
      <c r="B153" s="475">
        <v>1.7500000000000002E-2</v>
      </c>
      <c r="C153" s="441" t="s">
        <v>26</v>
      </c>
      <c r="D153" s="441"/>
      <c r="E153" s="492"/>
      <c r="F153" s="160"/>
      <c r="G153" s="455" t="s">
        <v>184</v>
      </c>
      <c r="H153" s="443">
        <v>89032</v>
      </c>
      <c r="I153" s="293">
        <v>183.27</v>
      </c>
      <c r="J153" s="460">
        <v>3.21</v>
      </c>
      <c r="K153" s="280"/>
      <c r="L153"/>
    </row>
    <row r="154" spans="1:13" s="40" customFormat="1" ht="12.75" hidden="1" customHeight="1" x14ac:dyDescent="0.2">
      <c r="A154" s="477"/>
      <c r="B154" s="458"/>
      <c r="C154" s="458"/>
      <c r="D154" s="458"/>
      <c r="E154" s="458"/>
      <c r="F154" s="458"/>
      <c r="G154" s="458"/>
      <c r="H154" s="458"/>
      <c r="I154" s="459" t="s">
        <v>46</v>
      </c>
      <c r="J154" s="460">
        <v>3.21</v>
      </c>
      <c r="K154" s="232"/>
    </row>
    <row r="155" spans="1:13" s="40" customFormat="1" ht="12.75" hidden="1" customHeight="1" x14ac:dyDescent="0.2">
      <c r="A155" s="450"/>
      <c r="B155" s="487"/>
      <c r="C155" s="133"/>
      <c r="D155" s="133"/>
      <c r="E155" s="133"/>
      <c r="F155" s="488"/>
      <c r="G155" s="488"/>
      <c r="H155" s="488"/>
      <c r="I155" s="489"/>
      <c r="J155" s="461"/>
      <c r="K155" s="134"/>
      <c r="L155" s="12"/>
      <c r="M155" s="12"/>
    </row>
    <row r="156" spans="1:13" s="40" customFormat="1" ht="12.75" hidden="1" customHeight="1" x14ac:dyDescent="0.2">
      <c r="A156" s="493" t="s">
        <v>47</v>
      </c>
      <c r="B156" s="494"/>
      <c r="C156" s="494"/>
      <c r="D156" s="494"/>
      <c r="E156" s="494"/>
      <c r="F156" s="133"/>
      <c r="G156" s="133"/>
      <c r="H156" s="133"/>
      <c r="I156" s="495"/>
      <c r="J156" s="496">
        <v>3.21</v>
      </c>
      <c r="K156" s="33"/>
      <c r="L156" s="12"/>
      <c r="M156" s="12"/>
    </row>
    <row r="157" spans="1:13" s="40" customFormat="1" ht="12.75" hidden="1" customHeight="1" x14ac:dyDescent="0.2">
      <c r="A157" s="497" t="s">
        <v>504</v>
      </c>
      <c r="B157" s="498"/>
      <c r="C157" s="498"/>
      <c r="D157" s="498"/>
      <c r="E157" s="498"/>
      <c r="F157" s="499"/>
      <c r="G157" s="499"/>
      <c r="H157" s="499"/>
      <c r="I157" s="500"/>
      <c r="J157" s="470">
        <v>0.65</v>
      </c>
      <c r="K157" s="134"/>
      <c r="L157" s="11"/>
    </row>
    <row r="158" spans="1:13" s="40" customFormat="1" ht="12.75" hidden="1" customHeight="1" x14ac:dyDescent="0.2">
      <c r="A158" s="501" t="s">
        <v>48</v>
      </c>
      <c r="B158" s="502"/>
      <c r="C158" s="502"/>
      <c r="D158" s="502"/>
      <c r="E158" s="502"/>
      <c r="F158" s="133"/>
      <c r="G158" s="133"/>
      <c r="H158" s="133"/>
      <c r="I158" s="503"/>
      <c r="J158" s="393">
        <v>3.86</v>
      </c>
      <c r="K158" s="134"/>
    </row>
    <row r="159" spans="1:13" s="40" customFormat="1" ht="12.75" hidden="1" customHeight="1" x14ac:dyDescent="0.2">
      <c r="A159" s="504"/>
      <c r="B159" s="504"/>
      <c r="C159" s="504"/>
      <c r="D159" s="504"/>
      <c r="E159" s="504"/>
      <c r="F159" s="505"/>
      <c r="G159" s="505"/>
      <c r="H159" s="505"/>
      <c r="I159" s="505"/>
      <c r="J159" s="104"/>
      <c r="K159" s="134"/>
    </row>
    <row r="160" spans="1:13" s="40" customFormat="1" ht="12.75" customHeight="1" x14ac:dyDescent="0.2">
      <c r="A160" s="708" t="s">
        <v>149</v>
      </c>
      <c r="B160" s="709"/>
      <c r="C160" s="709"/>
      <c r="D160" s="709"/>
      <c r="E160" s="709"/>
      <c r="F160" s="710"/>
      <c r="G160" s="714" t="s">
        <v>137</v>
      </c>
      <c r="H160" s="714"/>
      <c r="I160" s="423" t="s">
        <v>138</v>
      </c>
      <c r="J160" s="189" t="s">
        <v>44</v>
      </c>
      <c r="K160" s="232"/>
    </row>
    <row r="161" spans="1:13" s="40" customFormat="1" x14ac:dyDescent="0.2">
      <c r="A161" s="711"/>
      <c r="B161" s="712"/>
      <c r="C161" s="712"/>
      <c r="D161" s="712"/>
      <c r="E161" s="712"/>
      <c r="F161" s="713"/>
      <c r="G161" s="718" t="s">
        <v>14</v>
      </c>
      <c r="H161" s="719"/>
      <c r="I161" s="474">
        <v>100575</v>
      </c>
      <c r="J161" s="189" t="s">
        <v>4</v>
      </c>
      <c r="K161" s="140"/>
    </row>
    <row r="162" spans="1:13" s="40" customFormat="1" x14ac:dyDescent="0.2">
      <c r="A162" s="129" t="s">
        <v>25</v>
      </c>
      <c r="B162" s="266" t="s">
        <v>37</v>
      </c>
      <c r="C162" s="132" t="s">
        <v>52</v>
      </c>
      <c r="D162" s="162"/>
      <c r="E162" s="344"/>
      <c r="F162" s="161"/>
      <c r="G162" s="131" t="s">
        <v>102</v>
      </c>
      <c r="H162" s="131" t="s">
        <v>138</v>
      </c>
      <c r="I162" s="132" t="s">
        <v>41</v>
      </c>
      <c r="J162" s="131" t="s">
        <v>38</v>
      </c>
      <c r="K162" s="232"/>
    </row>
    <row r="163" spans="1:13" s="40" customFormat="1" x14ac:dyDescent="0.2">
      <c r="A163" s="440" t="s">
        <v>172</v>
      </c>
      <c r="B163" s="508">
        <v>1E-3</v>
      </c>
      <c r="C163" s="441" t="s">
        <v>26</v>
      </c>
      <c r="D163" s="454"/>
      <c r="E163" s="442"/>
      <c r="F163" s="485"/>
      <c r="G163" s="455" t="s">
        <v>184</v>
      </c>
      <c r="H163" s="455">
        <v>88316</v>
      </c>
      <c r="I163" s="293">
        <v>20.2</v>
      </c>
      <c r="J163" s="460">
        <v>0.02</v>
      </c>
      <c r="K163" s="280"/>
      <c r="L163"/>
    </row>
    <row r="164" spans="1:13" s="40" customFormat="1" x14ac:dyDescent="0.2">
      <c r="A164" s="509"/>
      <c r="B164" s="487"/>
      <c r="C164" s="487"/>
      <c r="D164" s="484"/>
      <c r="E164" s="484"/>
      <c r="F164" s="485"/>
      <c r="G164" s="485"/>
      <c r="H164" s="485"/>
      <c r="I164" s="486" t="s">
        <v>51</v>
      </c>
      <c r="J164" s="460">
        <v>0.02</v>
      </c>
    </row>
    <row r="165" spans="1:13" s="40" customFormat="1" x14ac:dyDescent="0.2">
      <c r="A165" s="450"/>
      <c r="B165" s="487"/>
      <c r="C165" s="133"/>
      <c r="D165" s="133"/>
      <c r="E165" s="133"/>
      <c r="F165" s="488"/>
      <c r="G165" s="488"/>
      <c r="H165" s="488"/>
      <c r="I165" s="489"/>
      <c r="J165" s="461"/>
    </row>
    <row r="166" spans="1:13" s="40" customFormat="1" x14ac:dyDescent="0.2">
      <c r="A166" s="163" t="s">
        <v>22</v>
      </c>
      <c r="B166" s="490" t="s">
        <v>37</v>
      </c>
      <c r="C166" s="136" t="s">
        <v>52</v>
      </c>
      <c r="D166" s="163"/>
      <c r="E166" s="343"/>
      <c r="F166" s="133"/>
      <c r="G166" s="131" t="s">
        <v>102</v>
      </c>
      <c r="H166" s="131" t="s">
        <v>138</v>
      </c>
      <c r="I166" s="136" t="s">
        <v>42</v>
      </c>
      <c r="J166" s="132" t="s">
        <v>43</v>
      </c>
    </row>
    <row r="167" spans="1:13" s="40" customFormat="1" x14ac:dyDescent="0.2">
      <c r="A167" s="450" t="s">
        <v>182</v>
      </c>
      <c r="B167" s="475">
        <v>6.9999999999999994E-5</v>
      </c>
      <c r="C167" s="441" t="s">
        <v>480</v>
      </c>
      <c r="D167" s="441"/>
      <c r="E167" s="492"/>
      <c r="F167" s="160"/>
      <c r="G167" s="455" t="s">
        <v>184</v>
      </c>
      <c r="H167" s="510">
        <v>5932</v>
      </c>
      <c r="I167" s="293">
        <v>261.25</v>
      </c>
      <c r="J167" s="460">
        <v>0.02</v>
      </c>
      <c r="K167" s="280"/>
      <c r="L167"/>
    </row>
    <row r="168" spans="1:13" s="40" customFormat="1" x14ac:dyDescent="0.2">
      <c r="A168" s="450" t="s">
        <v>182</v>
      </c>
      <c r="B168" s="475">
        <v>8.0000000000000004E-4</v>
      </c>
      <c r="C168" s="441" t="s">
        <v>505</v>
      </c>
      <c r="D168" s="441"/>
      <c r="E168" s="492"/>
      <c r="F168" s="160"/>
      <c r="G168" s="455" t="s">
        <v>184</v>
      </c>
      <c r="H168" s="510">
        <v>5934</v>
      </c>
      <c r="I168" s="293">
        <v>104.39</v>
      </c>
      <c r="J168" s="460">
        <v>0.08</v>
      </c>
      <c r="K168" s="280"/>
      <c r="L168"/>
    </row>
    <row r="169" spans="1:13" s="40" customFormat="1" x14ac:dyDescent="0.2">
      <c r="A169" s="477"/>
      <c r="B169" s="458"/>
      <c r="C169" s="458"/>
      <c r="D169" s="458"/>
      <c r="E169" s="458"/>
      <c r="F169" s="458"/>
      <c r="G169" s="458"/>
      <c r="H169" s="458"/>
      <c r="I169" s="459" t="s">
        <v>46</v>
      </c>
      <c r="J169" s="460">
        <v>0.1</v>
      </c>
      <c r="K169" s="232"/>
    </row>
    <row r="170" spans="1:13" s="40" customFormat="1" x14ac:dyDescent="0.2">
      <c r="A170" s="450"/>
      <c r="B170" s="487"/>
      <c r="C170" s="133"/>
      <c r="D170" s="133"/>
      <c r="E170" s="133"/>
      <c r="F170" s="488"/>
      <c r="G170" s="488"/>
      <c r="H170" s="488"/>
      <c r="I170" s="489"/>
      <c r="J170" s="461"/>
      <c r="K170" s="134"/>
      <c r="L170" s="12"/>
      <c r="M170" s="12"/>
    </row>
    <row r="171" spans="1:13" s="40" customFormat="1" x14ac:dyDescent="0.2">
      <c r="A171" s="493" t="s">
        <v>47</v>
      </c>
      <c r="B171" s="494"/>
      <c r="C171" s="494"/>
      <c r="D171" s="494"/>
      <c r="E171" s="494"/>
      <c r="F171" s="133"/>
      <c r="G171" s="133"/>
      <c r="H171" s="133"/>
      <c r="I171" s="495"/>
      <c r="J171" s="496">
        <v>0.12000000000000001</v>
      </c>
      <c r="K171" s="33"/>
      <c r="L171" s="12"/>
      <c r="M171" s="12"/>
    </row>
    <row r="172" spans="1:13" s="40" customFormat="1" x14ac:dyDescent="0.2">
      <c r="A172" s="497" t="s">
        <v>504</v>
      </c>
      <c r="B172" s="498"/>
      <c r="C172" s="498"/>
      <c r="D172" s="498"/>
      <c r="E172" s="498"/>
      <c r="F172" s="499"/>
      <c r="G172" s="499"/>
      <c r="H172" s="499"/>
      <c r="I172" s="500"/>
      <c r="J172" s="470">
        <v>0.02</v>
      </c>
      <c r="K172" s="134"/>
      <c r="L172" s="11"/>
    </row>
    <row r="173" spans="1:13" s="40" customFormat="1" x14ac:dyDescent="0.2">
      <c r="A173" s="501" t="s">
        <v>48</v>
      </c>
      <c r="B173" s="502"/>
      <c r="C173" s="502"/>
      <c r="D173" s="502"/>
      <c r="E173" s="502"/>
      <c r="F173" s="133"/>
      <c r="G173" s="133"/>
      <c r="H173" s="133"/>
      <c r="I173" s="503"/>
      <c r="J173" s="393">
        <v>0.14000000000000001</v>
      </c>
      <c r="K173" s="134"/>
    </row>
    <row r="174" spans="1:13" s="40" customFormat="1" x14ac:dyDescent="0.2">
      <c r="A174" s="504"/>
      <c r="B174" s="504"/>
      <c r="C174" s="504"/>
      <c r="D174" s="504"/>
      <c r="E174" s="504"/>
      <c r="F174" s="505"/>
      <c r="G174" s="505"/>
      <c r="H174" s="505"/>
      <c r="I174" s="505"/>
      <c r="J174" s="104"/>
      <c r="K174" s="134"/>
    </row>
    <row r="175" spans="1:13" s="40" customFormat="1" ht="12.75" customHeight="1" x14ac:dyDescent="0.2">
      <c r="A175" s="694" t="s">
        <v>476</v>
      </c>
      <c r="B175" s="695"/>
      <c r="C175" s="695"/>
      <c r="D175" s="696"/>
      <c r="E175" s="700" t="s">
        <v>428</v>
      </c>
      <c r="F175" s="701"/>
      <c r="G175" s="714" t="s">
        <v>137</v>
      </c>
      <c r="H175" s="714"/>
      <c r="I175" s="423" t="s">
        <v>138</v>
      </c>
      <c r="J175" s="189" t="s">
        <v>44</v>
      </c>
      <c r="K175" s="358"/>
    </row>
    <row r="176" spans="1:13" s="40" customFormat="1" x14ac:dyDescent="0.2">
      <c r="A176" s="697"/>
      <c r="B176" s="698"/>
      <c r="C176" s="698"/>
      <c r="D176" s="699"/>
      <c r="E176" s="702"/>
      <c r="F176" s="703"/>
      <c r="G176" s="714" t="s">
        <v>105</v>
      </c>
      <c r="H176" s="714"/>
      <c r="I176" s="511" t="s">
        <v>282</v>
      </c>
      <c r="J176" s="189" t="s">
        <v>4</v>
      </c>
      <c r="K176" s="140"/>
    </row>
    <row r="177" spans="1:16" s="40" customFormat="1" x14ac:dyDescent="0.2">
      <c r="A177" s="129" t="s">
        <v>25</v>
      </c>
      <c r="B177" s="130" t="s">
        <v>37</v>
      </c>
      <c r="C177" s="132" t="s">
        <v>52</v>
      </c>
      <c r="D177" s="162"/>
      <c r="E177" s="344"/>
      <c r="F177" s="161"/>
      <c r="G177" s="131" t="s">
        <v>102</v>
      </c>
      <c r="H177" s="131" t="s">
        <v>138</v>
      </c>
      <c r="I177" s="132" t="s">
        <v>41</v>
      </c>
      <c r="J177" s="131" t="s">
        <v>38</v>
      </c>
      <c r="K177" s="232"/>
    </row>
    <row r="178" spans="1:16" s="40" customFormat="1" x14ac:dyDescent="0.2">
      <c r="A178" s="440" t="s">
        <v>183</v>
      </c>
      <c r="B178" s="475">
        <v>0.4</v>
      </c>
      <c r="C178" s="441" t="s">
        <v>26</v>
      </c>
      <c r="D178" s="454"/>
      <c r="E178" s="442"/>
      <c r="F178" s="485"/>
      <c r="G178" s="355" t="s">
        <v>184</v>
      </c>
      <c r="H178" s="355">
        <v>88260</v>
      </c>
      <c r="I178" s="293">
        <v>25.78</v>
      </c>
      <c r="J178" s="460">
        <v>10.31</v>
      </c>
      <c r="K178" s="280"/>
      <c r="L178"/>
    </row>
    <row r="179" spans="1:16" s="40" customFormat="1" x14ac:dyDescent="0.2">
      <c r="A179" s="440" t="s">
        <v>172</v>
      </c>
      <c r="B179" s="475">
        <v>0.6</v>
      </c>
      <c r="C179" s="441" t="s">
        <v>26</v>
      </c>
      <c r="D179" s="454"/>
      <c r="E179" s="442"/>
      <c r="F179" s="485"/>
      <c r="G179" s="455" t="s">
        <v>184</v>
      </c>
      <c r="H179" s="455">
        <v>88316</v>
      </c>
      <c r="I179" s="293">
        <v>20.2</v>
      </c>
      <c r="J179" s="460">
        <v>12.12</v>
      </c>
      <c r="K179" s="280"/>
      <c r="L179"/>
    </row>
    <row r="180" spans="1:16" s="40" customFormat="1" x14ac:dyDescent="0.2">
      <c r="A180" s="720"/>
      <c r="B180" s="721"/>
      <c r="C180" s="721"/>
      <c r="D180" s="484"/>
      <c r="E180" s="484"/>
      <c r="F180" s="485"/>
      <c r="G180" s="485"/>
      <c r="H180" s="485"/>
      <c r="I180" s="486" t="s">
        <v>51</v>
      </c>
      <c r="J180" s="460">
        <v>22.43</v>
      </c>
      <c r="P180" s="281"/>
    </row>
    <row r="181" spans="1:16" s="40" customFormat="1" x14ac:dyDescent="0.2">
      <c r="A181" s="450"/>
      <c r="B181" s="487"/>
      <c r="C181" s="133"/>
      <c r="D181" s="133"/>
      <c r="E181" s="133"/>
      <c r="F181" s="488"/>
      <c r="G181" s="488"/>
      <c r="H181" s="488"/>
      <c r="I181" s="489"/>
      <c r="J181" s="461"/>
      <c r="N181" s="282"/>
      <c r="P181" s="281"/>
    </row>
    <row r="182" spans="1:16" s="40" customFormat="1" x14ac:dyDescent="0.2">
      <c r="A182" s="163" t="s">
        <v>22</v>
      </c>
      <c r="B182" s="490" t="s">
        <v>37</v>
      </c>
      <c r="C182" s="136" t="s">
        <v>52</v>
      </c>
      <c r="D182" s="163"/>
      <c r="E182" s="343"/>
      <c r="F182" s="133"/>
      <c r="G182" s="131" t="s">
        <v>102</v>
      </c>
      <c r="H182" s="131" t="s">
        <v>138</v>
      </c>
      <c r="I182" s="136" t="s">
        <v>42</v>
      </c>
      <c r="J182" s="132" t="s">
        <v>43</v>
      </c>
      <c r="P182" s="281"/>
    </row>
    <row r="183" spans="1:16" s="40" customFormat="1" x14ac:dyDescent="0.2">
      <c r="A183" s="512" t="s">
        <v>337</v>
      </c>
      <c r="B183" s="475">
        <v>4.2000000000000003E-2</v>
      </c>
      <c r="C183" s="481" t="s">
        <v>213</v>
      </c>
      <c r="D183" s="482"/>
      <c r="E183" s="482"/>
      <c r="F183" s="160"/>
      <c r="G183" s="355" t="s">
        <v>49</v>
      </c>
      <c r="H183" s="355" t="s">
        <v>139</v>
      </c>
      <c r="I183" s="444">
        <v>230</v>
      </c>
      <c r="J183" s="460">
        <v>9.66</v>
      </c>
      <c r="K183" s="280"/>
      <c r="L183"/>
      <c r="P183" s="281"/>
    </row>
    <row r="184" spans="1:16" s="40" customFormat="1" x14ac:dyDescent="0.2">
      <c r="A184" s="440" t="s">
        <v>12</v>
      </c>
      <c r="B184" s="475">
        <v>0.13</v>
      </c>
      <c r="C184" s="481" t="s">
        <v>7</v>
      </c>
      <c r="D184" s="482"/>
      <c r="E184" s="482"/>
      <c r="F184" s="160"/>
      <c r="G184" s="355" t="s">
        <v>184</v>
      </c>
      <c r="H184" s="513">
        <v>366</v>
      </c>
      <c r="I184" s="444">
        <v>85</v>
      </c>
      <c r="J184" s="460">
        <v>11.05</v>
      </c>
      <c r="K184" s="280"/>
      <c r="L184"/>
      <c r="P184" s="281"/>
    </row>
    <row r="185" spans="1:16" x14ac:dyDescent="0.2">
      <c r="A185" s="440" t="s">
        <v>281</v>
      </c>
      <c r="B185" s="475">
        <v>2.5000000000000001E-2</v>
      </c>
      <c r="C185" s="441" t="s">
        <v>7</v>
      </c>
      <c r="D185" s="482"/>
      <c r="E185" s="482"/>
      <c r="F185" s="160"/>
      <c r="G185" s="355" t="s">
        <v>184</v>
      </c>
      <c r="H185" s="513">
        <v>88629</v>
      </c>
      <c r="I185" s="293">
        <v>747</v>
      </c>
      <c r="J185" s="460">
        <v>18.68</v>
      </c>
      <c r="K185" s="280"/>
      <c r="P185" s="170"/>
    </row>
    <row r="186" spans="1:16" x14ac:dyDescent="0.2">
      <c r="A186" s="477"/>
      <c r="B186" s="458"/>
      <c r="C186" s="458"/>
      <c r="D186" s="458"/>
      <c r="E186" s="458"/>
      <c r="F186" s="458"/>
      <c r="G186" s="458"/>
      <c r="H186" s="458"/>
      <c r="I186" s="459" t="s">
        <v>46</v>
      </c>
      <c r="J186" s="460">
        <v>39.39</v>
      </c>
      <c r="K186" s="128"/>
      <c r="P186" s="170"/>
    </row>
    <row r="187" spans="1:16" x14ac:dyDescent="0.2">
      <c r="A187" s="450"/>
      <c r="B187" s="487"/>
      <c r="C187" s="133"/>
      <c r="D187" s="133"/>
      <c r="E187" s="133"/>
      <c r="F187" s="488"/>
      <c r="G187" s="488"/>
      <c r="H187" s="488"/>
      <c r="I187" s="489"/>
      <c r="J187" s="461"/>
      <c r="K187" s="134"/>
      <c r="L187" s="12"/>
      <c r="M187" s="12"/>
      <c r="P187" s="170"/>
    </row>
    <row r="188" spans="1:16" x14ac:dyDescent="0.2">
      <c r="A188" s="493" t="s">
        <v>47</v>
      </c>
      <c r="B188" s="494"/>
      <c r="C188" s="494"/>
      <c r="D188" s="494"/>
      <c r="E188" s="494"/>
      <c r="F188" s="133"/>
      <c r="G188" s="133"/>
      <c r="H188" s="133"/>
      <c r="I188" s="503"/>
      <c r="J188" s="496">
        <v>61.82</v>
      </c>
      <c r="K188" s="33"/>
      <c r="L188" s="12"/>
      <c r="M188" s="12"/>
      <c r="P188" s="170"/>
    </row>
    <row r="189" spans="1:16" x14ac:dyDescent="0.2">
      <c r="A189" s="497" t="s">
        <v>504</v>
      </c>
      <c r="B189" s="498"/>
      <c r="C189" s="498"/>
      <c r="D189" s="498"/>
      <c r="E189" s="498"/>
      <c r="F189" s="499"/>
      <c r="G189" s="499"/>
      <c r="H189" s="499"/>
      <c r="I189" s="500"/>
      <c r="J189" s="470">
        <v>12.51</v>
      </c>
      <c r="K189" s="134"/>
      <c r="L189" s="11"/>
      <c r="M189" s="7"/>
      <c r="P189" s="170"/>
    </row>
    <row r="190" spans="1:16" x14ac:dyDescent="0.2">
      <c r="A190" s="501" t="s">
        <v>48</v>
      </c>
      <c r="B190" s="502"/>
      <c r="C190" s="502"/>
      <c r="D190" s="502"/>
      <c r="E190" s="502"/>
      <c r="F190" s="133"/>
      <c r="G190" s="133"/>
      <c r="H190" s="133"/>
      <c r="I190" s="503"/>
      <c r="J190" s="393">
        <v>74.33</v>
      </c>
      <c r="K190" s="134"/>
      <c r="P190" s="170"/>
    </row>
    <row r="191" spans="1:16" x14ac:dyDescent="0.2">
      <c r="A191" s="193"/>
      <c r="B191" s="193"/>
      <c r="C191" s="193"/>
      <c r="D191" s="193"/>
      <c r="E191" s="193"/>
      <c r="F191" s="193"/>
      <c r="G191" s="193"/>
      <c r="H191" s="193"/>
      <c r="I191" s="193"/>
      <c r="J191" s="193"/>
      <c r="K191" s="33"/>
      <c r="L191" s="12"/>
    </row>
    <row r="192" spans="1:16" ht="12.75" customHeight="1" x14ac:dyDescent="0.2">
      <c r="A192" s="708" t="s">
        <v>226</v>
      </c>
      <c r="B192" s="709"/>
      <c r="C192" s="709"/>
      <c r="D192" s="709"/>
      <c r="E192" s="709"/>
      <c r="F192" s="710"/>
      <c r="G192" s="714" t="s">
        <v>137</v>
      </c>
      <c r="H192" s="714"/>
      <c r="I192" s="423" t="s">
        <v>138</v>
      </c>
      <c r="J192" s="189" t="s">
        <v>44</v>
      </c>
      <c r="K192" s="128"/>
    </row>
    <row r="193" spans="1:13" x14ac:dyDescent="0.2">
      <c r="A193" s="711"/>
      <c r="B193" s="712"/>
      <c r="C193" s="712"/>
      <c r="D193" s="712"/>
      <c r="E193" s="712"/>
      <c r="F193" s="713"/>
      <c r="G193" s="714" t="s">
        <v>14</v>
      </c>
      <c r="H193" s="714"/>
      <c r="I193" s="511">
        <v>88629</v>
      </c>
      <c r="J193" s="189" t="s">
        <v>7</v>
      </c>
      <c r="K193" s="140"/>
    </row>
    <row r="194" spans="1:13" x14ac:dyDescent="0.2">
      <c r="A194" s="129" t="s">
        <v>25</v>
      </c>
      <c r="B194" s="130" t="s">
        <v>37</v>
      </c>
      <c r="C194" s="132" t="s">
        <v>52</v>
      </c>
      <c r="D194" s="162"/>
      <c r="E194" s="344"/>
      <c r="F194" s="161"/>
      <c r="G194" s="131" t="s">
        <v>102</v>
      </c>
      <c r="H194" s="131" t="s">
        <v>138</v>
      </c>
      <c r="I194" s="132" t="s">
        <v>41</v>
      </c>
      <c r="J194" s="131" t="s">
        <v>38</v>
      </c>
      <c r="K194" s="128"/>
    </row>
    <row r="195" spans="1:13" x14ac:dyDescent="0.2">
      <c r="A195" s="440" t="s">
        <v>172</v>
      </c>
      <c r="B195" s="508">
        <v>8.5690000000000008</v>
      </c>
      <c r="C195" s="441" t="s">
        <v>26</v>
      </c>
      <c r="D195" s="454"/>
      <c r="E195" s="442"/>
      <c r="F195" s="485"/>
      <c r="G195" s="455" t="s">
        <v>184</v>
      </c>
      <c r="H195" s="455">
        <v>88316</v>
      </c>
      <c r="I195" s="293">
        <v>20.2</v>
      </c>
      <c r="J195" s="460">
        <v>173.09</v>
      </c>
      <c r="K195" s="280"/>
    </row>
    <row r="196" spans="1:13" x14ac:dyDescent="0.2">
      <c r="A196" s="509"/>
      <c r="B196" s="487"/>
      <c r="C196" s="487"/>
      <c r="D196" s="484"/>
      <c r="E196" s="484"/>
      <c r="F196" s="485"/>
      <c r="G196" s="485"/>
      <c r="H196" s="485"/>
      <c r="I196" s="486" t="s">
        <v>51</v>
      </c>
      <c r="J196" s="460">
        <v>173.09</v>
      </c>
      <c r="K196" s="40"/>
    </row>
    <row r="197" spans="1:13" x14ac:dyDescent="0.2">
      <c r="A197" s="450"/>
      <c r="B197" s="487"/>
      <c r="C197" s="133"/>
      <c r="D197" s="133"/>
      <c r="E197" s="133"/>
      <c r="F197" s="488"/>
      <c r="G197" s="488"/>
      <c r="H197" s="488"/>
      <c r="I197" s="489"/>
      <c r="J197" s="461"/>
      <c r="K197" s="40"/>
    </row>
    <row r="198" spans="1:13" x14ac:dyDescent="0.2">
      <c r="A198" s="163" t="s">
        <v>22</v>
      </c>
      <c r="B198" s="490" t="s">
        <v>37</v>
      </c>
      <c r="C198" s="136" t="s">
        <v>52</v>
      </c>
      <c r="D198" s="163"/>
      <c r="E198" s="343"/>
      <c r="F198" s="133"/>
      <c r="G198" s="131" t="s">
        <v>102</v>
      </c>
      <c r="H198" s="131" t="s">
        <v>138</v>
      </c>
      <c r="I198" s="136" t="s">
        <v>42</v>
      </c>
      <c r="J198" s="132" t="s">
        <v>43</v>
      </c>
      <c r="K198" s="40"/>
    </row>
    <row r="199" spans="1:13" x14ac:dyDescent="0.2">
      <c r="A199" s="440" t="s">
        <v>236</v>
      </c>
      <c r="B199" s="475">
        <v>1.07</v>
      </c>
      <c r="C199" s="453" t="s">
        <v>7</v>
      </c>
      <c r="D199" s="442"/>
      <c r="E199" s="442"/>
      <c r="F199" s="160"/>
      <c r="G199" s="355" t="s">
        <v>184</v>
      </c>
      <c r="H199" s="513">
        <v>370</v>
      </c>
      <c r="I199" s="444">
        <v>85</v>
      </c>
      <c r="J199" s="460">
        <v>90.95</v>
      </c>
      <c r="K199" s="280"/>
    </row>
    <row r="200" spans="1:13" x14ac:dyDescent="0.2">
      <c r="A200" s="440" t="s">
        <v>237</v>
      </c>
      <c r="B200" s="475">
        <v>482.96</v>
      </c>
      <c r="C200" s="481" t="s">
        <v>24</v>
      </c>
      <c r="D200" s="482"/>
      <c r="E200" s="482"/>
      <c r="F200" s="160"/>
      <c r="G200" s="355" t="s">
        <v>184</v>
      </c>
      <c r="H200" s="355">
        <v>1379</v>
      </c>
      <c r="I200" s="444">
        <v>1</v>
      </c>
      <c r="J200" s="460">
        <v>482.96</v>
      </c>
      <c r="K200" s="280"/>
    </row>
    <row r="201" spans="1:13" x14ac:dyDescent="0.2">
      <c r="A201" s="477"/>
      <c r="B201" s="458"/>
      <c r="C201" s="458"/>
      <c r="D201" s="458"/>
      <c r="E201" s="458"/>
      <c r="F201" s="458"/>
      <c r="G201" s="458"/>
      <c r="H201" s="458"/>
      <c r="I201" s="459" t="s">
        <v>46</v>
      </c>
      <c r="J201" s="460">
        <v>573.91</v>
      </c>
      <c r="K201" s="128"/>
    </row>
    <row r="202" spans="1:13" x14ac:dyDescent="0.2">
      <c r="A202" s="450"/>
      <c r="B202" s="487"/>
      <c r="C202" s="133"/>
      <c r="D202" s="133"/>
      <c r="E202" s="133"/>
      <c r="F202" s="488"/>
      <c r="G202" s="488"/>
      <c r="H202" s="488"/>
      <c r="I202" s="489"/>
      <c r="J202" s="461"/>
      <c r="K202" s="134"/>
      <c r="L202" s="12"/>
      <c r="M202" s="12"/>
    </row>
    <row r="203" spans="1:13" x14ac:dyDescent="0.2">
      <c r="A203" s="493" t="s">
        <v>47</v>
      </c>
      <c r="B203" s="494"/>
      <c r="C203" s="494"/>
      <c r="D203" s="494"/>
      <c r="E203" s="494"/>
      <c r="F203" s="133"/>
      <c r="G203" s="133"/>
      <c r="H203" s="133"/>
      <c r="I203" s="495"/>
      <c r="J203" s="496">
        <v>747</v>
      </c>
      <c r="K203" s="33"/>
      <c r="L203" s="12"/>
      <c r="M203" s="12"/>
    </row>
    <row r="204" spans="1:13" x14ac:dyDescent="0.2">
      <c r="A204" s="497" t="s">
        <v>504</v>
      </c>
      <c r="B204" s="498"/>
      <c r="C204" s="498"/>
      <c r="D204" s="498"/>
      <c r="E204" s="498"/>
      <c r="F204" s="499"/>
      <c r="G204" s="499"/>
      <c r="H204" s="499"/>
      <c r="I204" s="500"/>
      <c r="J204" s="470">
        <v>151.12</v>
      </c>
      <c r="K204" s="134"/>
      <c r="L204" s="11"/>
      <c r="M204" s="7"/>
    </row>
    <row r="205" spans="1:13" x14ac:dyDescent="0.2">
      <c r="A205" s="501" t="s">
        <v>48</v>
      </c>
      <c r="B205" s="502"/>
      <c r="C205" s="502"/>
      <c r="D205" s="502"/>
      <c r="E205" s="502"/>
      <c r="F205" s="133"/>
      <c r="G205" s="133"/>
      <c r="H205" s="133"/>
      <c r="I205" s="503"/>
      <c r="J205" s="393">
        <v>898.12</v>
      </c>
      <c r="K205" s="134"/>
    </row>
    <row r="206" spans="1:13" x14ac:dyDescent="0.2">
      <c r="A206" s="504"/>
      <c r="B206" s="504"/>
      <c r="C206" s="504"/>
      <c r="D206" s="504"/>
      <c r="E206" s="504"/>
      <c r="F206" s="505"/>
      <c r="G206" s="505"/>
      <c r="H206" s="505"/>
      <c r="I206" s="505"/>
      <c r="J206" s="104"/>
      <c r="K206" s="134"/>
    </row>
    <row r="207" spans="1:13" x14ac:dyDescent="0.2">
      <c r="A207" s="193"/>
      <c r="B207" s="193"/>
      <c r="C207" s="193"/>
      <c r="D207" s="193"/>
      <c r="E207" s="193"/>
      <c r="F207" s="193"/>
      <c r="G207" s="193"/>
      <c r="H207" s="193"/>
      <c r="I207" s="193"/>
      <c r="J207" s="193"/>
      <c r="K207" s="33"/>
      <c r="L207" s="12"/>
    </row>
    <row r="208" spans="1:13" ht="12.75" customHeight="1" x14ac:dyDescent="0.2">
      <c r="A208" s="694" t="s">
        <v>474</v>
      </c>
      <c r="B208" s="695"/>
      <c r="C208" s="695"/>
      <c r="D208" s="696"/>
      <c r="E208" s="700" t="s">
        <v>429</v>
      </c>
      <c r="F208" s="701"/>
      <c r="G208" s="716" t="s">
        <v>137</v>
      </c>
      <c r="H208" s="717"/>
      <c r="I208" s="189" t="s">
        <v>138</v>
      </c>
      <c r="J208" s="189" t="s">
        <v>44</v>
      </c>
      <c r="K208" s="358"/>
    </row>
    <row r="209" spans="1:13" ht="12.75" customHeight="1" x14ac:dyDescent="0.2">
      <c r="A209" s="697"/>
      <c r="B209" s="698"/>
      <c r="C209" s="698"/>
      <c r="D209" s="699"/>
      <c r="E209" s="702"/>
      <c r="F209" s="703"/>
      <c r="G209" s="718" t="s">
        <v>104</v>
      </c>
      <c r="H209" s="719"/>
      <c r="I209" s="190" t="s">
        <v>473</v>
      </c>
      <c r="J209" s="189" t="s">
        <v>4</v>
      </c>
      <c r="K209" s="140"/>
    </row>
    <row r="210" spans="1:13" x14ac:dyDescent="0.2">
      <c r="A210" s="129" t="s">
        <v>25</v>
      </c>
      <c r="B210" s="130" t="s">
        <v>37</v>
      </c>
      <c r="C210" s="132" t="s">
        <v>52</v>
      </c>
      <c r="D210" s="162"/>
      <c r="E210" s="344"/>
      <c r="F210" s="161"/>
      <c r="G210" s="131" t="s">
        <v>102</v>
      </c>
      <c r="H210" s="131" t="s">
        <v>138</v>
      </c>
      <c r="I210" s="132" t="s">
        <v>41</v>
      </c>
      <c r="J210" s="131" t="s">
        <v>38</v>
      </c>
      <c r="K210" s="128"/>
    </row>
    <row r="211" spans="1:13" x14ac:dyDescent="0.2">
      <c r="A211" s="440" t="s">
        <v>172</v>
      </c>
      <c r="B211" s="475">
        <v>0.08</v>
      </c>
      <c r="C211" s="441" t="s">
        <v>26</v>
      </c>
      <c r="D211" s="514"/>
      <c r="E211" s="489"/>
      <c r="F211" s="485"/>
      <c r="G211" s="355" t="s">
        <v>184</v>
      </c>
      <c r="H211" s="355">
        <v>88316</v>
      </c>
      <c r="I211" s="293">
        <v>20.2</v>
      </c>
      <c r="J211" s="293">
        <v>1.62</v>
      </c>
      <c r="K211" s="280"/>
    </row>
    <row r="212" spans="1:13" x14ac:dyDescent="0.2">
      <c r="A212" s="509"/>
      <c r="B212" s="487"/>
      <c r="C212" s="487"/>
      <c r="D212" s="484"/>
      <c r="E212" s="484"/>
      <c r="F212" s="485"/>
      <c r="G212" s="485"/>
      <c r="H212" s="485"/>
      <c r="I212" s="486" t="s">
        <v>211</v>
      </c>
      <c r="J212" s="460">
        <v>1.62</v>
      </c>
      <c r="K212" s="280"/>
    </row>
    <row r="213" spans="1:13" x14ac:dyDescent="0.2">
      <c r="A213" s="450"/>
      <c r="B213" s="487"/>
      <c r="C213" s="133"/>
      <c r="D213" s="133"/>
      <c r="E213" s="133"/>
      <c r="F213" s="488"/>
      <c r="G213" s="488"/>
      <c r="H213" s="488"/>
      <c r="I213" s="489"/>
      <c r="J213" s="461"/>
      <c r="K213" s="280"/>
    </row>
    <row r="214" spans="1:13" x14ac:dyDescent="0.2">
      <c r="A214" s="163" t="s">
        <v>22</v>
      </c>
      <c r="B214" s="490" t="s">
        <v>37</v>
      </c>
      <c r="C214" s="136" t="s">
        <v>52</v>
      </c>
      <c r="D214" s="163"/>
      <c r="E214" s="343"/>
      <c r="F214" s="133"/>
      <c r="G214" s="131" t="s">
        <v>102</v>
      </c>
      <c r="H214" s="131" t="s">
        <v>138</v>
      </c>
      <c r="I214" s="136" t="s">
        <v>42</v>
      </c>
      <c r="J214" s="132" t="s">
        <v>43</v>
      </c>
      <c r="K214" s="280"/>
    </row>
    <row r="215" spans="1:13" ht="25.5" customHeight="1" x14ac:dyDescent="0.2">
      <c r="A215" s="212" t="s">
        <v>349</v>
      </c>
      <c r="B215" s="475">
        <v>1.0999999999999999E-2</v>
      </c>
      <c r="C215" s="515" t="s">
        <v>107</v>
      </c>
      <c r="D215" s="516"/>
      <c r="E215" s="516"/>
      <c r="F215" s="133"/>
      <c r="G215" s="355" t="s">
        <v>14</v>
      </c>
      <c r="H215" s="355">
        <v>91277</v>
      </c>
      <c r="I215" s="293">
        <v>8.85</v>
      </c>
      <c r="J215" s="460">
        <v>0.1</v>
      </c>
      <c r="K215" s="280"/>
    </row>
    <row r="216" spans="1:13" x14ac:dyDescent="0.2">
      <c r="A216" s="477"/>
      <c r="B216" s="458"/>
      <c r="C216" s="458"/>
      <c r="D216" s="458"/>
      <c r="E216" s="458"/>
      <c r="F216" s="458"/>
      <c r="G216" s="458"/>
      <c r="H216" s="458"/>
      <c r="I216" s="459" t="s">
        <v>46</v>
      </c>
      <c r="J216" s="460">
        <v>0.1</v>
      </c>
      <c r="K216" s="128"/>
    </row>
    <row r="217" spans="1:13" x14ac:dyDescent="0.2">
      <c r="A217" s="450"/>
      <c r="B217" s="487"/>
      <c r="C217" s="133"/>
      <c r="D217" s="133"/>
      <c r="E217" s="133"/>
      <c r="F217" s="488"/>
      <c r="G217" s="488"/>
      <c r="H217" s="488"/>
      <c r="I217" s="489"/>
      <c r="J217" s="461"/>
      <c r="K217" s="134"/>
      <c r="L217" s="12"/>
      <c r="M217" s="12"/>
    </row>
    <row r="218" spans="1:13" x14ac:dyDescent="0.2">
      <c r="A218" s="493" t="s">
        <v>47</v>
      </c>
      <c r="B218" s="494"/>
      <c r="C218" s="494"/>
      <c r="D218" s="494"/>
      <c r="E218" s="494"/>
      <c r="F218" s="133"/>
      <c r="G218" s="133"/>
      <c r="H218" s="133"/>
      <c r="I218" s="495"/>
      <c r="J218" s="496">
        <v>1.7200000000000002</v>
      </c>
      <c r="K218" s="33"/>
      <c r="L218" s="12"/>
      <c r="M218" s="12"/>
    </row>
    <row r="219" spans="1:13" x14ac:dyDescent="0.2">
      <c r="A219" s="497" t="s">
        <v>504</v>
      </c>
      <c r="B219" s="498"/>
      <c r="C219" s="498"/>
      <c r="D219" s="498"/>
      <c r="E219" s="498"/>
      <c r="F219" s="499"/>
      <c r="G219" s="499"/>
      <c r="H219" s="499"/>
      <c r="I219" s="500"/>
      <c r="J219" s="470">
        <v>0.35</v>
      </c>
      <c r="K219" s="134"/>
      <c r="L219" s="11"/>
      <c r="M219" s="7"/>
    </row>
    <row r="220" spans="1:13" x14ac:dyDescent="0.2">
      <c r="A220" s="501" t="s">
        <v>48</v>
      </c>
      <c r="B220" s="502"/>
      <c r="C220" s="502"/>
      <c r="D220" s="502"/>
      <c r="E220" s="502"/>
      <c r="F220" s="133"/>
      <c r="G220" s="133"/>
      <c r="H220" s="133"/>
      <c r="I220" s="503"/>
      <c r="J220" s="393">
        <v>2.0700000000000003</v>
      </c>
      <c r="K220" s="181"/>
      <c r="L220" s="11"/>
    </row>
    <row r="221" spans="1:13" x14ac:dyDescent="0.2">
      <c r="A221" s="497"/>
      <c r="B221" s="498"/>
      <c r="C221" s="498"/>
      <c r="D221" s="498"/>
      <c r="E221" s="498"/>
      <c r="F221" s="499"/>
      <c r="G221" s="133"/>
      <c r="H221" s="133"/>
      <c r="I221" s="503"/>
      <c r="J221" s="393"/>
      <c r="K221" s="181"/>
      <c r="L221" s="11"/>
    </row>
    <row r="222" spans="1:13" s="230" customFormat="1" ht="12.75" hidden="1" customHeight="1" x14ac:dyDescent="0.2">
      <c r="A222" s="736" t="s">
        <v>345</v>
      </c>
      <c r="B222" s="737"/>
      <c r="C222" s="737"/>
      <c r="D222" s="737"/>
      <c r="E222" s="737"/>
      <c r="F222" s="738"/>
      <c r="G222" s="746" t="s">
        <v>137</v>
      </c>
      <c r="H222" s="747"/>
      <c r="I222" s="295" t="s">
        <v>138</v>
      </c>
      <c r="J222" s="295" t="s">
        <v>44</v>
      </c>
      <c r="K222" s="269"/>
    </row>
    <row r="223" spans="1:13" s="230" customFormat="1" ht="12.75" hidden="1" customHeight="1" x14ac:dyDescent="0.2">
      <c r="A223" s="739"/>
      <c r="B223" s="740"/>
      <c r="C223" s="740"/>
      <c r="D223" s="740"/>
      <c r="E223" s="740"/>
      <c r="F223" s="741"/>
      <c r="G223" s="742" t="s">
        <v>14</v>
      </c>
      <c r="H223" s="742"/>
      <c r="I223" s="295">
        <v>92393</v>
      </c>
      <c r="J223" s="295" t="s">
        <v>4</v>
      </c>
      <c r="K223" s="270"/>
    </row>
    <row r="224" spans="1:13" s="230" customFormat="1" hidden="1" x14ac:dyDescent="0.2">
      <c r="A224" s="296" t="s">
        <v>25</v>
      </c>
      <c r="B224" s="297" t="s">
        <v>37</v>
      </c>
      <c r="C224" s="298" t="s">
        <v>52</v>
      </c>
      <c r="D224" s="299"/>
      <c r="E224" s="345"/>
      <c r="F224" s="300"/>
      <c r="G224" s="301" t="s">
        <v>102</v>
      </c>
      <c r="H224" s="301" t="s">
        <v>138</v>
      </c>
      <c r="I224" s="298" t="s">
        <v>41</v>
      </c>
      <c r="J224" s="301" t="s">
        <v>38</v>
      </c>
      <c r="K224" s="269"/>
    </row>
    <row r="225" spans="1:13" s="230" customFormat="1" hidden="1" x14ac:dyDescent="0.2">
      <c r="A225" s="517" t="s">
        <v>183</v>
      </c>
      <c r="B225" s="518">
        <v>0.12590000000000001</v>
      </c>
      <c r="C225" s="519" t="s">
        <v>26</v>
      </c>
      <c r="D225" s="520"/>
      <c r="E225" s="521"/>
      <c r="F225" s="522"/>
      <c r="G225" s="308" t="s">
        <v>184</v>
      </c>
      <c r="H225" s="308">
        <v>88260</v>
      </c>
      <c r="I225" s="309">
        <v>25.78</v>
      </c>
      <c r="J225" s="309">
        <v>3.25</v>
      </c>
      <c r="K225" s="269"/>
    </row>
    <row r="226" spans="1:13" s="230" customFormat="1" hidden="1" x14ac:dyDescent="0.2">
      <c r="A226" s="523" t="s">
        <v>172</v>
      </c>
      <c r="B226" s="518">
        <v>0.12590000000000001</v>
      </c>
      <c r="C226" s="519" t="s">
        <v>26</v>
      </c>
      <c r="D226" s="521"/>
      <c r="E226" s="521"/>
      <c r="F226" s="522"/>
      <c r="G226" s="308" t="s">
        <v>184</v>
      </c>
      <c r="H226" s="524">
        <v>88316</v>
      </c>
      <c r="I226" s="309">
        <v>20.2</v>
      </c>
      <c r="J226" s="309">
        <v>2.54</v>
      </c>
      <c r="K226" s="269"/>
    </row>
    <row r="227" spans="1:13" s="230" customFormat="1" hidden="1" x14ac:dyDescent="0.2">
      <c r="A227" s="525"/>
      <c r="B227" s="526"/>
      <c r="C227" s="526"/>
      <c r="D227" s="527"/>
      <c r="E227" s="527"/>
      <c r="F227" s="522"/>
      <c r="G227" s="522"/>
      <c r="H227" s="522"/>
      <c r="I227" s="528" t="s">
        <v>211</v>
      </c>
      <c r="J227" s="322">
        <v>5.79</v>
      </c>
    </row>
    <row r="228" spans="1:13" s="230" customFormat="1" hidden="1" x14ac:dyDescent="0.2">
      <c r="A228" s="523"/>
      <c r="B228" s="526"/>
      <c r="C228" s="302"/>
      <c r="D228" s="302"/>
      <c r="E228" s="302"/>
      <c r="F228" s="529"/>
      <c r="G228" s="529"/>
      <c r="H228" s="529"/>
      <c r="I228" s="521"/>
      <c r="J228" s="530"/>
    </row>
    <row r="229" spans="1:13" s="230" customFormat="1" hidden="1" x14ac:dyDescent="0.2">
      <c r="A229" s="531" t="s">
        <v>22</v>
      </c>
      <c r="B229" s="532" t="s">
        <v>37</v>
      </c>
      <c r="C229" s="303" t="s">
        <v>52</v>
      </c>
      <c r="D229" s="531"/>
      <c r="E229" s="533"/>
      <c r="F229" s="302"/>
      <c r="G229" s="301" t="s">
        <v>102</v>
      </c>
      <c r="H229" s="301" t="s">
        <v>138</v>
      </c>
      <c r="I229" s="303" t="s">
        <v>42</v>
      </c>
      <c r="J229" s="298" t="s">
        <v>43</v>
      </c>
    </row>
    <row r="230" spans="1:13" s="310" customFormat="1" ht="25.5" hidden="1" x14ac:dyDescent="0.2">
      <c r="A230" s="304" t="s">
        <v>349</v>
      </c>
      <c r="B230" s="305">
        <v>4.1000000000000003E-3</v>
      </c>
      <c r="C230" s="306" t="s">
        <v>107</v>
      </c>
      <c r="D230" s="307"/>
      <c r="E230" s="307"/>
      <c r="F230" s="302"/>
      <c r="G230" s="308" t="s">
        <v>14</v>
      </c>
      <c r="H230" s="308">
        <v>91277</v>
      </c>
      <c r="I230" s="309">
        <v>8.85</v>
      </c>
      <c r="J230" s="309">
        <v>0.04</v>
      </c>
    </row>
    <row r="231" spans="1:13" s="310" customFormat="1" ht="25.5" hidden="1" x14ac:dyDescent="0.2">
      <c r="A231" s="304" t="s">
        <v>350</v>
      </c>
      <c r="B231" s="311">
        <v>5.8900000000000001E-2</v>
      </c>
      <c r="C231" s="312" t="s">
        <v>108</v>
      </c>
      <c r="D231" s="307"/>
      <c r="E231" s="307"/>
      <c r="F231" s="302"/>
      <c r="G231" s="308" t="s">
        <v>14</v>
      </c>
      <c r="H231" s="308">
        <v>91278</v>
      </c>
      <c r="I231" s="309">
        <v>0.61</v>
      </c>
      <c r="J231" s="309">
        <v>0.04</v>
      </c>
    </row>
    <row r="232" spans="1:13" s="310" customFormat="1" ht="38.25" hidden="1" x14ac:dyDescent="0.2">
      <c r="A232" s="304" t="s">
        <v>351</v>
      </c>
      <c r="B232" s="305">
        <v>1.2800000000000001E-2</v>
      </c>
      <c r="C232" s="312" t="s">
        <v>107</v>
      </c>
      <c r="D232" s="307"/>
      <c r="E232" s="307"/>
      <c r="F232" s="302"/>
      <c r="G232" s="308" t="s">
        <v>14</v>
      </c>
      <c r="H232" s="308">
        <v>91283</v>
      </c>
      <c r="I232" s="309">
        <v>9.93</v>
      </c>
      <c r="J232" s="309">
        <v>0.13</v>
      </c>
    </row>
    <row r="233" spans="1:13" s="310" customFormat="1" ht="38.25" hidden="1" x14ac:dyDescent="0.2">
      <c r="A233" s="304" t="s">
        <v>352</v>
      </c>
      <c r="B233" s="305">
        <v>4.1000000000000002E-2</v>
      </c>
      <c r="C233" s="312" t="s">
        <v>108</v>
      </c>
      <c r="D233" s="307"/>
      <c r="E233" s="307"/>
      <c r="F233" s="302"/>
      <c r="G233" s="308" t="s">
        <v>14</v>
      </c>
      <c r="H233" s="308">
        <v>91285</v>
      </c>
      <c r="I233" s="309">
        <v>1.1100000000000001</v>
      </c>
      <c r="J233" s="309">
        <v>0.05</v>
      </c>
    </row>
    <row r="234" spans="1:13" s="310" customFormat="1" ht="25.5" hidden="1" x14ac:dyDescent="0.2">
      <c r="A234" s="304" t="s">
        <v>346</v>
      </c>
      <c r="B234" s="305">
        <v>5.6800000000000003E-2</v>
      </c>
      <c r="C234" s="312" t="s">
        <v>7</v>
      </c>
      <c r="D234" s="307"/>
      <c r="E234" s="307"/>
      <c r="F234" s="302"/>
      <c r="G234" s="308" t="s">
        <v>14</v>
      </c>
      <c r="H234" s="308">
        <v>370</v>
      </c>
      <c r="I234" s="313">
        <v>85</v>
      </c>
      <c r="J234" s="309">
        <v>4.83</v>
      </c>
    </row>
    <row r="235" spans="1:13" s="310" customFormat="1" ht="25.5" hidden="1" x14ac:dyDescent="0.2">
      <c r="A235" s="304" t="s">
        <v>347</v>
      </c>
      <c r="B235" s="305">
        <v>1.0174000000000001</v>
      </c>
      <c r="C235" s="312" t="s">
        <v>4</v>
      </c>
      <c r="D235" s="307"/>
      <c r="E235" s="307"/>
      <c r="F235" s="302"/>
      <c r="G235" s="308" t="s">
        <v>14</v>
      </c>
      <c r="H235" s="308">
        <v>711</v>
      </c>
      <c r="I235" s="313">
        <v>39.86</v>
      </c>
      <c r="J235" s="309">
        <v>40.549999999999997</v>
      </c>
    </row>
    <row r="236" spans="1:13" s="310" customFormat="1" ht="25.5" hidden="1" customHeight="1" x14ac:dyDescent="0.2">
      <c r="A236" s="314" t="s">
        <v>348</v>
      </c>
      <c r="B236" s="315">
        <v>6.1999999999999998E-3</v>
      </c>
      <c r="C236" s="316" t="s">
        <v>107</v>
      </c>
      <c r="D236" s="317"/>
      <c r="E236" s="317"/>
      <c r="F236" s="302"/>
      <c r="G236" s="308" t="s">
        <v>14</v>
      </c>
      <c r="H236" s="308">
        <v>4741</v>
      </c>
      <c r="I236" s="313">
        <v>230.31</v>
      </c>
      <c r="J236" s="309">
        <v>1.43</v>
      </c>
      <c r="K236" s="318"/>
    </row>
    <row r="237" spans="1:13" s="310" customFormat="1" hidden="1" x14ac:dyDescent="0.2">
      <c r="A237" s="319"/>
      <c r="B237" s="320"/>
      <c r="C237" s="320"/>
      <c r="D237" s="320"/>
      <c r="E237" s="320"/>
      <c r="F237" s="320"/>
      <c r="G237" s="320"/>
      <c r="H237" s="320"/>
      <c r="I237" s="321" t="s">
        <v>46</v>
      </c>
      <c r="J237" s="322">
        <v>47.07</v>
      </c>
      <c r="K237" s="323"/>
    </row>
    <row r="238" spans="1:13" s="230" customFormat="1" hidden="1" x14ac:dyDescent="0.2">
      <c r="A238" s="523"/>
      <c r="B238" s="526"/>
      <c r="C238" s="302"/>
      <c r="D238" s="302"/>
      <c r="E238" s="302"/>
      <c r="F238" s="529"/>
      <c r="G238" s="529"/>
      <c r="H238" s="529"/>
      <c r="I238" s="521"/>
      <c r="J238" s="530"/>
      <c r="K238" s="272"/>
      <c r="L238" s="273"/>
      <c r="M238" s="273"/>
    </row>
    <row r="239" spans="1:13" s="230" customFormat="1" hidden="1" x14ac:dyDescent="0.2">
      <c r="A239" s="534" t="s">
        <v>47</v>
      </c>
      <c r="B239" s="535"/>
      <c r="C239" s="535"/>
      <c r="D239" s="535"/>
      <c r="E239" s="535"/>
      <c r="F239" s="302"/>
      <c r="G239" s="302"/>
      <c r="H239" s="302"/>
      <c r="I239" s="536"/>
      <c r="J239" s="537">
        <v>52.86</v>
      </c>
      <c r="K239" s="274"/>
      <c r="L239" s="273"/>
      <c r="M239" s="273"/>
    </row>
    <row r="240" spans="1:13" s="230" customFormat="1" hidden="1" x14ac:dyDescent="0.2">
      <c r="A240" s="538" t="s">
        <v>504</v>
      </c>
      <c r="B240" s="539"/>
      <c r="C240" s="539"/>
      <c r="D240" s="539"/>
      <c r="E240" s="539"/>
      <c r="F240" s="540"/>
      <c r="G240" s="540"/>
      <c r="H240" s="540"/>
      <c r="I240" s="541"/>
      <c r="J240" s="542">
        <v>10.69</v>
      </c>
      <c r="K240" s="272"/>
      <c r="L240" s="275"/>
    </row>
    <row r="241" spans="1:13" s="230" customFormat="1" hidden="1" x14ac:dyDescent="0.2">
      <c r="A241" s="543" t="s">
        <v>48</v>
      </c>
      <c r="B241" s="544"/>
      <c r="C241" s="544"/>
      <c r="D241" s="544"/>
      <c r="E241" s="544"/>
      <c r="F241" s="302"/>
      <c r="G241" s="302"/>
      <c r="H241" s="302"/>
      <c r="I241" s="545"/>
      <c r="J241" s="546">
        <v>63.55</v>
      </c>
      <c r="K241" s="324"/>
      <c r="L241" s="275"/>
    </row>
    <row r="242" spans="1:13" hidden="1" x14ac:dyDescent="0.2">
      <c r="A242" s="504"/>
      <c r="B242" s="504"/>
      <c r="C242" s="504"/>
      <c r="D242" s="504"/>
      <c r="E242" s="504"/>
      <c r="F242" s="505"/>
      <c r="G242" s="505"/>
      <c r="H242" s="505"/>
      <c r="I242" s="505"/>
      <c r="J242" s="104"/>
      <c r="K242" s="135"/>
    </row>
    <row r="243" spans="1:13" ht="12.75" customHeight="1" x14ac:dyDescent="0.2">
      <c r="A243" s="708" t="s">
        <v>225</v>
      </c>
      <c r="B243" s="709"/>
      <c r="C243" s="709"/>
      <c r="D243" s="709"/>
      <c r="E243" s="709"/>
      <c r="F243" s="710"/>
      <c r="G243" s="714" t="s">
        <v>137</v>
      </c>
      <c r="H243" s="714"/>
      <c r="I243" s="423" t="s">
        <v>138</v>
      </c>
      <c r="J243" s="189" t="s">
        <v>44</v>
      </c>
      <c r="K243" s="128"/>
    </row>
    <row r="244" spans="1:13" x14ac:dyDescent="0.2">
      <c r="A244" s="711"/>
      <c r="B244" s="712"/>
      <c r="C244" s="712"/>
      <c r="D244" s="712"/>
      <c r="E244" s="712"/>
      <c r="F244" s="713"/>
      <c r="G244" s="714" t="s">
        <v>14</v>
      </c>
      <c r="H244" s="714"/>
      <c r="I244" s="511">
        <v>94273</v>
      </c>
      <c r="J244" s="189" t="s">
        <v>32</v>
      </c>
      <c r="K244" s="140"/>
    </row>
    <row r="245" spans="1:13" x14ac:dyDescent="0.2">
      <c r="A245" s="129" t="s">
        <v>25</v>
      </c>
      <c r="B245" s="130" t="s">
        <v>37</v>
      </c>
      <c r="C245" s="132" t="s">
        <v>52</v>
      </c>
      <c r="D245" s="162"/>
      <c r="E245" s="344"/>
      <c r="F245" s="161"/>
      <c r="G245" s="131" t="s">
        <v>102</v>
      </c>
      <c r="H245" s="131" t="s">
        <v>138</v>
      </c>
      <c r="I245" s="132" t="s">
        <v>41</v>
      </c>
      <c r="J245" s="131" t="s">
        <v>38</v>
      </c>
      <c r="K245" s="128"/>
    </row>
    <row r="246" spans="1:13" x14ac:dyDescent="0.2">
      <c r="A246" s="440" t="s">
        <v>173</v>
      </c>
      <c r="B246" s="475">
        <v>0.39340000000000003</v>
      </c>
      <c r="C246" s="441" t="s">
        <v>26</v>
      </c>
      <c r="D246" s="454"/>
      <c r="E246" s="442"/>
      <c r="F246" s="485"/>
      <c r="G246" s="355" t="s">
        <v>184</v>
      </c>
      <c r="H246" s="355">
        <v>88309</v>
      </c>
      <c r="I246" s="293">
        <v>25.99</v>
      </c>
      <c r="J246" s="460">
        <v>10.220000000000001</v>
      </c>
      <c r="K246" s="280"/>
    </row>
    <row r="247" spans="1:13" x14ac:dyDescent="0.2">
      <c r="A247" s="440" t="s">
        <v>172</v>
      </c>
      <c r="B247" s="475">
        <v>0.39350000000000002</v>
      </c>
      <c r="C247" s="441" t="s">
        <v>26</v>
      </c>
      <c r="D247" s="454"/>
      <c r="E247" s="442"/>
      <c r="F247" s="485"/>
      <c r="G247" s="455" t="s">
        <v>184</v>
      </c>
      <c r="H247" s="455">
        <v>88316</v>
      </c>
      <c r="I247" s="293">
        <v>20.2</v>
      </c>
      <c r="J247" s="460">
        <v>7.95</v>
      </c>
      <c r="K247" s="280"/>
    </row>
    <row r="248" spans="1:13" x14ac:dyDescent="0.2">
      <c r="A248" s="509"/>
      <c r="B248" s="487"/>
      <c r="C248" s="487"/>
      <c r="D248" s="484"/>
      <c r="E248" s="484"/>
      <c r="F248" s="485"/>
      <c r="G248" s="485"/>
      <c r="H248" s="485"/>
      <c r="I248" s="486" t="s">
        <v>51</v>
      </c>
      <c r="J248" s="460">
        <v>18.170000000000002</v>
      </c>
      <c r="K248" s="40"/>
    </row>
    <row r="249" spans="1:13" x14ac:dyDescent="0.2">
      <c r="A249" s="450"/>
      <c r="B249" s="487"/>
      <c r="C249" s="133"/>
      <c r="D249" s="133"/>
      <c r="E249" s="133"/>
      <c r="F249" s="488"/>
      <c r="G249" s="488"/>
      <c r="H249" s="488"/>
      <c r="I249" s="489"/>
      <c r="J249" s="461"/>
      <c r="K249" s="40"/>
    </row>
    <row r="250" spans="1:13" x14ac:dyDescent="0.2">
      <c r="A250" s="163" t="s">
        <v>22</v>
      </c>
      <c r="B250" s="490" t="s">
        <v>37</v>
      </c>
      <c r="C250" s="136" t="s">
        <v>52</v>
      </c>
      <c r="D250" s="163"/>
      <c r="E250" s="343"/>
      <c r="F250" s="133"/>
      <c r="G250" s="131" t="s">
        <v>102</v>
      </c>
      <c r="H250" s="131" t="s">
        <v>138</v>
      </c>
      <c r="I250" s="136" t="s">
        <v>42</v>
      </c>
      <c r="J250" s="132" t="s">
        <v>43</v>
      </c>
      <c r="K250" s="40"/>
    </row>
    <row r="251" spans="1:13" x14ac:dyDescent="0.2">
      <c r="A251" s="440" t="s">
        <v>222</v>
      </c>
      <c r="B251" s="475">
        <v>1.0049999999999999</v>
      </c>
      <c r="C251" s="453" t="s">
        <v>32</v>
      </c>
      <c r="D251" s="442"/>
      <c r="E251" s="442"/>
      <c r="F251" s="160"/>
      <c r="G251" s="355" t="s">
        <v>184</v>
      </c>
      <c r="H251" s="513">
        <v>4059</v>
      </c>
      <c r="I251" s="444">
        <v>25.54</v>
      </c>
      <c r="J251" s="460">
        <v>25.67</v>
      </c>
      <c r="K251" s="280"/>
    </row>
    <row r="252" spans="1:13" x14ac:dyDescent="0.2">
      <c r="A252" s="440" t="s">
        <v>11</v>
      </c>
      <c r="B252" s="475">
        <v>7.0000000000000001E-3</v>
      </c>
      <c r="C252" s="481" t="s">
        <v>7</v>
      </c>
      <c r="D252" s="482"/>
      <c r="E252" s="482"/>
      <c r="F252" s="160"/>
      <c r="G252" s="355" t="s">
        <v>184</v>
      </c>
      <c r="H252" s="355">
        <v>370</v>
      </c>
      <c r="I252" s="444">
        <v>85</v>
      </c>
      <c r="J252" s="460">
        <v>0.6</v>
      </c>
      <c r="K252" s="280"/>
    </row>
    <row r="253" spans="1:13" ht="12.75" customHeight="1" x14ac:dyDescent="0.2">
      <c r="A253" s="512" t="s">
        <v>226</v>
      </c>
      <c r="B253" s="475">
        <v>2E-3</v>
      </c>
      <c r="C253" s="481" t="s">
        <v>7</v>
      </c>
      <c r="D253" s="482"/>
      <c r="E253" s="482"/>
      <c r="F253" s="160"/>
      <c r="G253" s="355" t="s">
        <v>184</v>
      </c>
      <c r="H253" s="355">
        <v>88629</v>
      </c>
      <c r="I253" s="293">
        <v>747</v>
      </c>
      <c r="J253" s="460">
        <v>1.49</v>
      </c>
      <c r="K253" s="280"/>
    </row>
    <row r="254" spans="1:13" x14ac:dyDescent="0.2">
      <c r="A254" s="477"/>
      <c r="B254" s="458"/>
      <c r="C254" s="458"/>
      <c r="D254" s="458"/>
      <c r="E254" s="458"/>
      <c r="F254" s="458"/>
      <c r="G254" s="458"/>
      <c r="H254" s="458"/>
      <c r="I254" s="459" t="s">
        <v>46</v>
      </c>
      <c r="J254" s="460">
        <v>27.76</v>
      </c>
      <c r="K254" s="128"/>
    </row>
    <row r="255" spans="1:13" x14ac:dyDescent="0.2">
      <c r="A255" s="450"/>
      <c r="B255" s="487"/>
      <c r="C255" s="133"/>
      <c r="D255" s="133"/>
      <c r="E255" s="133"/>
      <c r="F255" s="488"/>
      <c r="G255" s="488"/>
      <c r="H255" s="488"/>
      <c r="I255" s="489"/>
      <c r="J255" s="461"/>
      <c r="K255" s="134"/>
      <c r="L255" s="12"/>
      <c r="M255" s="12"/>
    </row>
    <row r="256" spans="1:13" x14ac:dyDescent="0.2">
      <c r="A256" s="493" t="s">
        <v>47</v>
      </c>
      <c r="B256" s="494"/>
      <c r="C256" s="494"/>
      <c r="D256" s="494"/>
      <c r="E256" s="494"/>
      <c r="F256" s="133"/>
      <c r="G256" s="133"/>
      <c r="H256" s="133"/>
      <c r="I256" s="495"/>
      <c r="J256" s="496">
        <v>45.930000000000007</v>
      </c>
      <c r="K256" s="33"/>
      <c r="L256" s="12"/>
      <c r="M256" s="12"/>
    </row>
    <row r="257" spans="1:13" x14ac:dyDescent="0.2">
      <c r="A257" s="497" t="s">
        <v>504</v>
      </c>
      <c r="B257" s="498"/>
      <c r="C257" s="498"/>
      <c r="D257" s="498"/>
      <c r="E257" s="498"/>
      <c r="F257" s="499"/>
      <c r="G257" s="499"/>
      <c r="H257" s="499"/>
      <c r="I257" s="500"/>
      <c r="J257" s="470">
        <v>9.2899999999999991</v>
      </c>
      <c r="K257" s="134"/>
      <c r="L257" s="11"/>
      <c r="M257" s="7"/>
    </row>
    <row r="258" spans="1:13" x14ac:dyDescent="0.2">
      <c r="A258" s="501" t="s">
        <v>48</v>
      </c>
      <c r="B258" s="502"/>
      <c r="C258" s="502"/>
      <c r="D258" s="502"/>
      <c r="E258" s="502"/>
      <c r="F258" s="133"/>
      <c r="G258" s="133"/>
      <c r="H258" s="133"/>
      <c r="I258" s="503"/>
      <c r="J258" s="393">
        <v>55.220000000000006</v>
      </c>
      <c r="K258" s="134"/>
    </row>
    <row r="259" spans="1:13" x14ac:dyDescent="0.2">
      <c r="A259" s="504"/>
      <c r="B259" s="504"/>
      <c r="C259" s="504"/>
      <c r="D259" s="504"/>
      <c r="E259" s="504"/>
      <c r="F259" s="505"/>
      <c r="G259" s="505"/>
      <c r="H259" s="505"/>
      <c r="I259" s="505"/>
      <c r="J259" s="104"/>
      <c r="K259" s="134"/>
    </row>
    <row r="260" spans="1:13" s="230" customFormat="1" hidden="1" x14ac:dyDescent="0.2">
      <c r="A260" s="736" t="s">
        <v>279</v>
      </c>
      <c r="B260" s="737"/>
      <c r="C260" s="737"/>
      <c r="D260" s="737"/>
      <c r="E260" s="737"/>
      <c r="F260" s="738"/>
      <c r="G260" s="742" t="s">
        <v>137</v>
      </c>
      <c r="H260" s="742"/>
      <c r="I260" s="424" t="s">
        <v>138</v>
      </c>
      <c r="J260" s="295" t="s">
        <v>44</v>
      </c>
      <c r="K260" s="269"/>
      <c r="L260" s="214"/>
    </row>
    <row r="261" spans="1:13" s="230" customFormat="1" hidden="1" x14ac:dyDescent="0.2">
      <c r="A261" s="739"/>
      <c r="B261" s="740"/>
      <c r="C261" s="740"/>
      <c r="D261" s="740"/>
      <c r="E261" s="740"/>
      <c r="F261" s="741"/>
      <c r="G261" s="742" t="s">
        <v>140</v>
      </c>
      <c r="H261" s="742"/>
      <c r="I261" s="547" t="s">
        <v>139</v>
      </c>
      <c r="J261" s="295" t="s">
        <v>32</v>
      </c>
      <c r="K261" s="270"/>
      <c r="L261" s="214"/>
    </row>
    <row r="262" spans="1:13" s="230" customFormat="1" hidden="1" x14ac:dyDescent="0.2">
      <c r="A262" s="219" t="s">
        <v>25</v>
      </c>
      <c r="B262" s="220" t="s">
        <v>37</v>
      </c>
      <c r="C262" s="221" t="s">
        <v>52</v>
      </c>
      <c r="D262" s="222"/>
      <c r="E262" s="346"/>
      <c r="F262" s="223"/>
      <c r="G262" s="224" t="s">
        <v>102</v>
      </c>
      <c r="H262" s="224" t="s">
        <v>138</v>
      </c>
      <c r="I262" s="221" t="s">
        <v>41</v>
      </c>
      <c r="J262" s="224" t="s">
        <v>38</v>
      </c>
      <c r="K262" s="269"/>
      <c r="L262" s="214"/>
    </row>
    <row r="263" spans="1:13" s="230" customFormat="1" hidden="1" x14ac:dyDescent="0.2">
      <c r="A263" s="548" t="s">
        <v>173</v>
      </c>
      <c r="B263" s="549">
        <v>0.35</v>
      </c>
      <c r="C263" s="550" t="s">
        <v>26</v>
      </c>
      <c r="D263" s="551"/>
      <c r="E263" s="552"/>
      <c r="F263" s="553"/>
      <c r="G263" s="554" t="s">
        <v>184</v>
      </c>
      <c r="H263" s="554">
        <v>88309</v>
      </c>
      <c r="I263" s="555">
        <v>25.99</v>
      </c>
      <c r="J263" s="555">
        <v>9.1</v>
      </c>
      <c r="K263" s="269"/>
      <c r="L263" s="214"/>
    </row>
    <row r="264" spans="1:13" s="230" customFormat="1" hidden="1" x14ac:dyDescent="0.2">
      <c r="A264" s="548" t="s">
        <v>172</v>
      </c>
      <c r="B264" s="549">
        <v>0.5</v>
      </c>
      <c r="C264" s="550" t="s">
        <v>26</v>
      </c>
      <c r="D264" s="551"/>
      <c r="E264" s="552"/>
      <c r="F264" s="553"/>
      <c r="G264" s="554" t="s">
        <v>184</v>
      </c>
      <c r="H264" s="556">
        <v>88316</v>
      </c>
      <c r="I264" s="555">
        <v>20.2</v>
      </c>
      <c r="J264" s="555">
        <v>10.1</v>
      </c>
      <c r="K264" s="269"/>
      <c r="L264" s="214"/>
    </row>
    <row r="265" spans="1:13" s="230" customFormat="1" hidden="1" x14ac:dyDescent="0.2">
      <c r="A265" s="557"/>
      <c r="B265" s="558"/>
      <c r="C265" s="558"/>
      <c r="D265" s="559"/>
      <c r="E265" s="559"/>
      <c r="F265" s="228"/>
      <c r="G265" s="228"/>
      <c r="H265" s="228"/>
      <c r="I265" s="560" t="s">
        <v>51</v>
      </c>
      <c r="J265" s="555">
        <v>19.2</v>
      </c>
      <c r="K265" s="269"/>
      <c r="L265" s="214"/>
    </row>
    <row r="266" spans="1:13" s="230" customFormat="1" hidden="1" x14ac:dyDescent="0.2">
      <c r="A266" s="561"/>
      <c r="B266" s="558"/>
      <c r="C266" s="228"/>
      <c r="D266" s="228"/>
      <c r="E266" s="228"/>
      <c r="F266" s="562"/>
      <c r="G266" s="562"/>
      <c r="H266" s="562"/>
      <c r="I266" s="228"/>
      <c r="J266" s="563"/>
      <c r="K266" s="269"/>
      <c r="L266" s="214"/>
    </row>
    <row r="267" spans="1:13" s="230" customFormat="1" hidden="1" x14ac:dyDescent="0.2">
      <c r="A267" s="226" t="s">
        <v>22</v>
      </c>
      <c r="B267" s="220" t="s">
        <v>37</v>
      </c>
      <c r="C267" s="225" t="s">
        <v>52</v>
      </c>
      <c r="D267" s="226"/>
      <c r="E267" s="347"/>
      <c r="F267" s="228"/>
      <c r="G267" s="224" t="s">
        <v>102</v>
      </c>
      <c r="H267" s="224" t="s">
        <v>138</v>
      </c>
      <c r="I267" s="227" t="s">
        <v>33</v>
      </c>
      <c r="J267" s="221" t="s">
        <v>43</v>
      </c>
      <c r="K267" s="269"/>
      <c r="L267" s="214"/>
    </row>
    <row r="268" spans="1:13" s="230" customFormat="1" hidden="1" x14ac:dyDescent="0.2">
      <c r="A268" s="548" t="s">
        <v>280</v>
      </c>
      <c r="B268" s="549">
        <v>2</v>
      </c>
      <c r="C268" s="550" t="s">
        <v>32</v>
      </c>
      <c r="D268" s="552"/>
      <c r="E268" s="552"/>
      <c r="F268" s="228"/>
      <c r="G268" s="554" t="s">
        <v>14</v>
      </c>
      <c r="H268" s="564">
        <v>4059</v>
      </c>
      <c r="I268" s="313">
        <v>25.54</v>
      </c>
      <c r="J268" s="563">
        <v>51.08</v>
      </c>
      <c r="K268" s="271"/>
      <c r="L268" s="214"/>
    </row>
    <row r="269" spans="1:13" s="230" customFormat="1" hidden="1" x14ac:dyDescent="0.2">
      <c r="A269" s="548" t="s">
        <v>106</v>
      </c>
      <c r="B269" s="565">
        <v>0.161</v>
      </c>
      <c r="C269" s="566" t="s">
        <v>7</v>
      </c>
      <c r="D269" s="567"/>
      <c r="E269" s="567"/>
      <c r="F269" s="228"/>
      <c r="G269" s="554" t="s">
        <v>14</v>
      </c>
      <c r="H269" s="554">
        <v>93358</v>
      </c>
      <c r="I269" s="276">
        <v>79.900000000000006</v>
      </c>
      <c r="J269" s="563">
        <v>12.86</v>
      </c>
      <c r="K269" s="277"/>
      <c r="L269" s="214"/>
    </row>
    <row r="270" spans="1:13" s="230" customFormat="1" ht="25.5" hidden="1" customHeight="1" x14ac:dyDescent="0.2">
      <c r="A270" s="568" t="s">
        <v>227</v>
      </c>
      <c r="B270" s="569">
        <v>6.8000000000000005E-2</v>
      </c>
      <c r="C270" s="566" t="s">
        <v>7</v>
      </c>
      <c r="D270" s="567"/>
      <c r="E270" s="567"/>
      <c r="F270" s="278"/>
      <c r="G270" s="554" t="s">
        <v>14</v>
      </c>
      <c r="H270" s="554">
        <v>94962</v>
      </c>
      <c r="I270" s="276">
        <v>509.79999999999995</v>
      </c>
      <c r="J270" s="563">
        <v>34.67</v>
      </c>
      <c r="K270" s="269"/>
      <c r="L270" s="214"/>
    </row>
    <row r="271" spans="1:13" s="230" customFormat="1" hidden="1" x14ac:dyDescent="0.2">
      <c r="A271" s="548" t="s">
        <v>209</v>
      </c>
      <c r="B271" s="570">
        <v>2.32E-3</v>
      </c>
      <c r="C271" s="566" t="s">
        <v>7</v>
      </c>
      <c r="D271" s="567"/>
      <c r="E271" s="567"/>
      <c r="F271" s="278"/>
      <c r="G271" s="554" t="s">
        <v>14</v>
      </c>
      <c r="H271" s="554">
        <v>88631</v>
      </c>
      <c r="I271" s="276">
        <v>654.73</v>
      </c>
      <c r="J271" s="563">
        <v>1.52</v>
      </c>
      <c r="K271" s="269"/>
      <c r="L271" s="214"/>
    </row>
    <row r="272" spans="1:13" s="230" customFormat="1" hidden="1" x14ac:dyDescent="0.2">
      <c r="A272" s="571"/>
      <c r="B272" s="572"/>
      <c r="C272" s="572"/>
      <c r="D272" s="572"/>
      <c r="E272" s="572"/>
      <c r="F272" s="572"/>
      <c r="G272" s="572"/>
      <c r="H272" s="572"/>
      <c r="I272" s="573" t="s">
        <v>46</v>
      </c>
      <c r="J272" s="574">
        <v>100.13</v>
      </c>
      <c r="K272" s="269"/>
      <c r="L272" s="214"/>
    </row>
    <row r="273" spans="1:13" s="230" customFormat="1" hidden="1" x14ac:dyDescent="0.2">
      <c r="A273" s="561"/>
      <c r="B273" s="558"/>
      <c r="C273" s="228"/>
      <c r="D273" s="228"/>
      <c r="E273" s="228"/>
      <c r="F273" s="562"/>
      <c r="G273" s="562"/>
      <c r="H273" s="562"/>
      <c r="I273" s="228"/>
      <c r="J273" s="575"/>
      <c r="K273" s="272"/>
      <c r="L273" s="273"/>
      <c r="M273" s="273"/>
    </row>
    <row r="274" spans="1:13" s="230" customFormat="1" hidden="1" x14ac:dyDescent="0.2">
      <c r="A274" s="576" t="s">
        <v>47</v>
      </c>
      <c r="B274" s="577"/>
      <c r="C274" s="577"/>
      <c r="D274" s="577"/>
      <c r="E274" s="577"/>
      <c r="F274" s="228"/>
      <c r="G274" s="228"/>
      <c r="H274" s="228"/>
      <c r="I274" s="563"/>
      <c r="J274" s="578">
        <v>119.33</v>
      </c>
      <c r="K274" s="274"/>
      <c r="L274" s="273"/>
      <c r="M274" s="273"/>
    </row>
    <row r="275" spans="1:13" s="230" customFormat="1" hidden="1" x14ac:dyDescent="0.2">
      <c r="A275" s="579" t="s">
        <v>504</v>
      </c>
      <c r="B275" s="580"/>
      <c r="C275" s="580"/>
      <c r="D275" s="580"/>
      <c r="E275" s="580"/>
      <c r="F275" s="581"/>
      <c r="G275" s="581"/>
      <c r="H275" s="581"/>
      <c r="I275" s="582"/>
      <c r="J275" s="583">
        <v>24.14</v>
      </c>
      <c r="K275" s="272"/>
      <c r="L275" s="275"/>
    </row>
    <row r="276" spans="1:13" s="230" customFormat="1" hidden="1" x14ac:dyDescent="0.2">
      <c r="A276" s="584" t="s">
        <v>48</v>
      </c>
      <c r="B276" s="585"/>
      <c r="C276" s="585"/>
      <c r="D276" s="585"/>
      <c r="E276" s="585"/>
      <c r="F276" s="228"/>
      <c r="G276" s="228"/>
      <c r="H276" s="228"/>
      <c r="I276" s="563"/>
      <c r="J276" s="586">
        <v>143.47</v>
      </c>
      <c r="K276" s="269"/>
      <c r="L276" s="214"/>
    </row>
    <row r="277" spans="1:13" s="230" customFormat="1" hidden="1" x14ac:dyDescent="0.2">
      <c r="A277" s="587"/>
      <c r="B277" s="587"/>
      <c r="C277" s="587"/>
      <c r="D277" s="587"/>
      <c r="E277" s="587"/>
      <c r="F277" s="588"/>
      <c r="G277" s="588"/>
      <c r="H277" s="588"/>
      <c r="I277" s="588"/>
      <c r="J277" s="589"/>
      <c r="K277" s="269"/>
      <c r="L277" s="214"/>
    </row>
    <row r="278" spans="1:13" s="40" customFormat="1" hidden="1" x14ac:dyDescent="0.2">
      <c r="A278" s="694" t="s">
        <v>232</v>
      </c>
      <c r="B278" s="695"/>
      <c r="C278" s="695"/>
      <c r="D278" s="696"/>
      <c r="E278" s="700" t="s">
        <v>429</v>
      </c>
      <c r="F278" s="701"/>
      <c r="G278" s="714" t="s">
        <v>137</v>
      </c>
      <c r="H278" s="714"/>
      <c r="I278" s="423" t="s">
        <v>138</v>
      </c>
      <c r="J278" s="189" t="s">
        <v>44</v>
      </c>
      <c r="K278" s="358"/>
      <c r="L278" s="48"/>
    </row>
    <row r="279" spans="1:13" s="40" customFormat="1" hidden="1" x14ac:dyDescent="0.2">
      <c r="A279" s="697"/>
      <c r="B279" s="698"/>
      <c r="C279" s="698"/>
      <c r="D279" s="699"/>
      <c r="E279" s="702"/>
      <c r="F279" s="703"/>
      <c r="G279" s="714" t="s">
        <v>140</v>
      </c>
      <c r="H279" s="714"/>
      <c r="I279" s="590" t="s">
        <v>139</v>
      </c>
      <c r="J279" s="189" t="s">
        <v>32</v>
      </c>
      <c r="K279" s="140"/>
      <c r="L279" s="48"/>
    </row>
    <row r="280" spans="1:13" s="40" customFormat="1" hidden="1" x14ac:dyDescent="0.2">
      <c r="A280" s="129" t="s">
        <v>25</v>
      </c>
      <c r="B280" s="130" t="s">
        <v>37</v>
      </c>
      <c r="C280" s="132" t="s">
        <v>52</v>
      </c>
      <c r="D280" s="162"/>
      <c r="E280" s="344"/>
      <c r="F280" s="161"/>
      <c r="G280" s="131" t="s">
        <v>102</v>
      </c>
      <c r="H280" s="131" t="s">
        <v>138</v>
      </c>
      <c r="I280" s="132" t="s">
        <v>41</v>
      </c>
      <c r="J280" s="131" t="s">
        <v>38</v>
      </c>
      <c r="K280" s="232"/>
      <c r="L280" s="48"/>
    </row>
    <row r="281" spans="1:13" s="40" customFormat="1" hidden="1" x14ac:dyDescent="0.2">
      <c r="A281" s="440" t="s">
        <v>173</v>
      </c>
      <c r="B281" s="591">
        <v>0.5</v>
      </c>
      <c r="C281" s="592" t="s">
        <v>26</v>
      </c>
      <c r="D281" s="514"/>
      <c r="E281" s="489"/>
      <c r="F281" s="485"/>
      <c r="G281" s="355" t="s">
        <v>184</v>
      </c>
      <c r="H281" s="355">
        <v>88309</v>
      </c>
      <c r="I281" s="293">
        <v>25.99</v>
      </c>
      <c r="J281" s="293">
        <v>13</v>
      </c>
      <c r="K281" s="280"/>
      <c r="L281"/>
    </row>
    <row r="282" spans="1:13" s="40" customFormat="1" hidden="1" x14ac:dyDescent="0.2">
      <c r="A282" s="440" t="s">
        <v>172</v>
      </c>
      <c r="B282" s="591">
        <v>0.5</v>
      </c>
      <c r="C282" s="592" t="s">
        <v>26</v>
      </c>
      <c r="D282" s="514"/>
      <c r="E282" s="489"/>
      <c r="F282" s="485"/>
      <c r="G282" s="355" t="s">
        <v>184</v>
      </c>
      <c r="H282" s="455">
        <v>88316</v>
      </c>
      <c r="I282" s="293">
        <v>20.2</v>
      </c>
      <c r="J282" s="293">
        <v>10.1</v>
      </c>
      <c r="K282" s="280"/>
      <c r="L282"/>
    </row>
    <row r="283" spans="1:13" s="40" customFormat="1" hidden="1" x14ac:dyDescent="0.2">
      <c r="A283" s="509"/>
      <c r="B283" s="487"/>
      <c r="C283" s="487"/>
      <c r="D283" s="484"/>
      <c r="E283" s="484"/>
      <c r="F283" s="133"/>
      <c r="G283" s="133"/>
      <c r="H283" s="133"/>
      <c r="I283" s="486" t="s">
        <v>51</v>
      </c>
      <c r="J283" s="293">
        <v>23.1</v>
      </c>
      <c r="K283" s="232"/>
      <c r="L283" s="48"/>
    </row>
    <row r="284" spans="1:13" s="40" customFormat="1" hidden="1" x14ac:dyDescent="0.2">
      <c r="A284" s="450"/>
      <c r="B284" s="487"/>
      <c r="C284" s="133"/>
      <c r="D284" s="133"/>
      <c r="E284" s="133"/>
      <c r="F284" s="488"/>
      <c r="G284" s="488"/>
      <c r="H284" s="488"/>
      <c r="I284" s="133"/>
      <c r="J284" s="503"/>
      <c r="K284" s="232"/>
      <c r="L284" s="48"/>
    </row>
    <row r="285" spans="1:13" s="40" customFormat="1" hidden="1" x14ac:dyDescent="0.2">
      <c r="A285" s="163" t="s">
        <v>22</v>
      </c>
      <c r="B285" s="130" t="s">
        <v>37</v>
      </c>
      <c r="C285" s="164" t="s">
        <v>52</v>
      </c>
      <c r="D285" s="163"/>
      <c r="E285" s="343"/>
      <c r="F285" s="133"/>
      <c r="G285" s="131" t="s">
        <v>102</v>
      </c>
      <c r="H285" s="131" t="s">
        <v>138</v>
      </c>
      <c r="I285" s="136" t="s">
        <v>33</v>
      </c>
      <c r="J285" s="132" t="s">
        <v>43</v>
      </c>
      <c r="K285" s="232"/>
      <c r="L285" s="48"/>
    </row>
    <row r="286" spans="1:13" s="40" customFormat="1" hidden="1" x14ac:dyDescent="0.2">
      <c r="A286" s="593" t="s">
        <v>233</v>
      </c>
      <c r="B286" s="591">
        <v>0.6</v>
      </c>
      <c r="C286" s="592" t="s">
        <v>32</v>
      </c>
      <c r="D286" s="489"/>
      <c r="E286" s="489"/>
      <c r="F286" s="133"/>
      <c r="G286" s="744" t="s">
        <v>458</v>
      </c>
      <c r="H286" s="745"/>
      <c r="I286" s="325">
        <v>655.88</v>
      </c>
      <c r="J286" s="503">
        <v>393.53</v>
      </c>
      <c r="K286" s="280"/>
      <c r="L286"/>
    </row>
    <row r="287" spans="1:13" s="40" customFormat="1" hidden="1" x14ac:dyDescent="0.2">
      <c r="A287" s="593" t="s">
        <v>106</v>
      </c>
      <c r="B287" s="591">
        <v>0.6</v>
      </c>
      <c r="C287" s="594" t="s">
        <v>7</v>
      </c>
      <c r="D287" s="595"/>
      <c r="E287" s="595"/>
      <c r="F287" s="133"/>
      <c r="G287" s="596" t="s">
        <v>14</v>
      </c>
      <c r="H287" s="596">
        <v>93358</v>
      </c>
      <c r="I287" s="293">
        <v>79.91</v>
      </c>
      <c r="J287" s="503">
        <v>47.95</v>
      </c>
      <c r="K287" s="280"/>
      <c r="L287"/>
    </row>
    <row r="288" spans="1:13" s="40" customFormat="1" ht="25.5" hidden="1" customHeight="1" x14ac:dyDescent="0.2">
      <c r="A288" s="597" t="s">
        <v>227</v>
      </c>
      <c r="B288" s="598">
        <v>0.1</v>
      </c>
      <c r="C288" s="594" t="s">
        <v>7</v>
      </c>
      <c r="D288" s="595"/>
      <c r="E288" s="595"/>
      <c r="F288" s="326"/>
      <c r="G288" s="596" t="s">
        <v>14</v>
      </c>
      <c r="H288" s="596">
        <v>94962</v>
      </c>
      <c r="I288" s="293">
        <v>509.77</v>
      </c>
      <c r="J288" s="503">
        <v>50.98</v>
      </c>
      <c r="K288" s="280"/>
      <c r="L288"/>
    </row>
    <row r="289" spans="1:13" s="40" customFormat="1" hidden="1" x14ac:dyDescent="0.2">
      <c r="A289" s="477"/>
      <c r="B289" s="458"/>
      <c r="C289" s="458"/>
      <c r="D289" s="458"/>
      <c r="E289" s="458"/>
      <c r="F289" s="458"/>
      <c r="G289" s="458"/>
      <c r="H289" s="458"/>
      <c r="I289" s="459" t="s">
        <v>46</v>
      </c>
      <c r="J289" s="460">
        <v>492.46</v>
      </c>
      <c r="K289" s="232"/>
      <c r="L289" s="48"/>
    </row>
    <row r="290" spans="1:13" s="40" customFormat="1" hidden="1" x14ac:dyDescent="0.2">
      <c r="A290" s="450"/>
      <c r="B290" s="487"/>
      <c r="C290" s="133"/>
      <c r="D290" s="133"/>
      <c r="E290" s="133"/>
      <c r="F290" s="488"/>
      <c r="G290" s="488"/>
      <c r="H290" s="488"/>
      <c r="I290" s="133"/>
      <c r="J290" s="461"/>
      <c r="K290" s="134"/>
      <c r="L290" s="12"/>
      <c r="M290" s="12"/>
    </row>
    <row r="291" spans="1:13" s="40" customFormat="1" hidden="1" x14ac:dyDescent="0.2">
      <c r="A291" s="493" t="s">
        <v>47</v>
      </c>
      <c r="B291" s="494"/>
      <c r="C291" s="494"/>
      <c r="D291" s="494"/>
      <c r="E291" s="494"/>
      <c r="F291" s="133"/>
      <c r="G291" s="133"/>
      <c r="H291" s="133"/>
      <c r="I291" s="503"/>
      <c r="J291" s="496">
        <v>515.55999999999995</v>
      </c>
      <c r="K291" s="33"/>
      <c r="L291" s="12"/>
      <c r="M291" s="12"/>
    </row>
    <row r="292" spans="1:13" s="40" customFormat="1" hidden="1" x14ac:dyDescent="0.2">
      <c r="A292" s="497" t="s">
        <v>504</v>
      </c>
      <c r="B292" s="498"/>
      <c r="C292" s="498"/>
      <c r="D292" s="498"/>
      <c r="E292" s="498"/>
      <c r="F292" s="499"/>
      <c r="G292" s="499"/>
      <c r="H292" s="499"/>
      <c r="I292" s="500"/>
      <c r="J292" s="470">
        <v>104.3</v>
      </c>
      <c r="K292" s="134"/>
      <c r="L292" s="11"/>
    </row>
    <row r="293" spans="1:13" s="40" customFormat="1" hidden="1" x14ac:dyDescent="0.2">
      <c r="A293" s="501" t="s">
        <v>48</v>
      </c>
      <c r="B293" s="502"/>
      <c r="C293" s="502"/>
      <c r="D293" s="502"/>
      <c r="E293" s="502"/>
      <c r="F293" s="133"/>
      <c r="G293" s="133"/>
      <c r="H293" s="133"/>
      <c r="I293" s="503"/>
      <c r="J293" s="393">
        <v>619.8599999999999</v>
      </c>
      <c r="K293" s="232"/>
      <c r="L293" s="48"/>
    </row>
    <row r="294" spans="1:13" s="40" customFormat="1" hidden="1" x14ac:dyDescent="0.2">
      <c r="A294" s="497"/>
      <c r="B294" s="498"/>
      <c r="C294" s="498"/>
      <c r="D294" s="498"/>
      <c r="E294" s="498"/>
      <c r="F294" s="499"/>
      <c r="G294" s="133"/>
      <c r="H294" s="133"/>
      <c r="I294" s="503"/>
      <c r="J294" s="393"/>
      <c r="K294" s="232"/>
      <c r="L294" s="48"/>
    </row>
    <row r="295" spans="1:13" ht="12.75" hidden="1" customHeight="1" x14ac:dyDescent="0.2">
      <c r="A295" s="708" t="s">
        <v>106</v>
      </c>
      <c r="B295" s="709"/>
      <c r="C295" s="709"/>
      <c r="D295" s="709"/>
      <c r="E295" s="709"/>
      <c r="F295" s="710"/>
      <c r="G295" s="714" t="s">
        <v>137</v>
      </c>
      <c r="H295" s="714"/>
      <c r="I295" s="423" t="s">
        <v>138</v>
      </c>
      <c r="J295" s="189" t="s">
        <v>44</v>
      </c>
      <c r="K295" s="128"/>
    </row>
    <row r="296" spans="1:13" hidden="1" x14ac:dyDescent="0.2">
      <c r="A296" s="711"/>
      <c r="B296" s="712"/>
      <c r="C296" s="712"/>
      <c r="D296" s="712"/>
      <c r="E296" s="712"/>
      <c r="F296" s="713"/>
      <c r="G296" s="714" t="s">
        <v>14</v>
      </c>
      <c r="H296" s="714"/>
      <c r="I296" s="511">
        <v>93358</v>
      </c>
      <c r="J296" s="189" t="s">
        <v>7</v>
      </c>
      <c r="K296" s="140"/>
    </row>
    <row r="297" spans="1:13" hidden="1" x14ac:dyDescent="0.2">
      <c r="A297" s="129" t="s">
        <v>25</v>
      </c>
      <c r="B297" s="130" t="s">
        <v>37</v>
      </c>
      <c r="C297" s="132" t="s">
        <v>52</v>
      </c>
      <c r="D297" s="162"/>
      <c r="E297" s="344"/>
      <c r="F297" s="161"/>
      <c r="G297" s="131" t="s">
        <v>102</v>
      </c>
      <c r="H297" s="131" t="s">
        <v>138</v>
      </c>
      <c r="I297" s="132" t="s">
        <v>41</v>
      </c>
      <c r="J297" s="131" t="s">
        <v>38</v>
      </c>
      <c r="K297" s="128"/>
    </row>
    <row r="298" spans="1:13" hidden="1" x14ac:dyDescent="0.2">
      <c r="A298" s="440" t="s">
        <v>172</v>
      </c>
      <c r="B298" s="599">
        <v>3.9556</v>
      </c>
      <c r="C298" s="453" t="s">
        <v>26</v>
      </c>
      <c r="D298" s="454"/>
      <c r="E298" s="442"/>
      <c r="F298" s="485"/>
      <c r="G298" s="455" t="s">
        <v>184</v>
      </c>
      <c r="H298" s="455">
        <v>88316</v>
      </c>
      <c r="I298" s="293">
        <v>20.2</v>
      </c>
      <c r="J298" s="460">
        <v>79.900000000000006</v>
      </c>
      <c r="K298" s="280"/>
    </row>
    <row r="299" spans="1:13" hidden="1" x14ac:dyDescent="0.2">
      <c r="A299" s="509"/>
      <c r="B299" s="487"/>
      <c r="C299" s="487"/>
      <c r="D299" s="484"/>
      <c r="E299" s="484"/>
      <c r="F299" s="485"/>
      <c r="G299" s="485"/>
      <c r="H299" s="485"/>
      <c r="I299" s="486" t="s">
        <v>51</v>
      </c>
      <c r="J299" s="460">
        <v>79.900000000000006</v>
      </c>
      <c r="K299" s="40"/>
    </row>
    <row r="300" spans="1:13" hidden="1" x14ac:dyDescent="0.2">
      <c r="A300" s="450"/>
      <c r="B300" s="487"/>
      <c r="C300" s="133"/>
      <c r="D300" s="133"/>
      <c r="E300" s="133"/>
      <c r="F300" s="488"/>
      <c r="G300" s="488"/>
      <c r="H300" s="488"/>
      <c r="I300" s="489"/>
      <c r="J300" s="461"/>
      <c r="K300" s="40"/>
    </row>
    <row r="301" spans="1:13" hidden="1" x14ac:dyDescent="0.2">
      <c r="A301" s="163" t="s">
        <v>22</v>
      </c>
      <c r="B301" s="490" t="s">
        <v>37</v>
      </c>
      <c r="C301" s="136" t="s">
        <v>52</v>
      </c>
      <c r="D301" s="163"/>
      <c r="E301" s="343"/>
      <c r="F301" s="133"/>
      <c r="G301" s="131" t="s">
        <v>102</v>
      </c>
      <c r="H301" s="131" t="s">
        <v>138</v>
      </c>
      <c r="I301" s="136" t="s">
        <v>42</v>
      </c>
      <c r="J301" s="132" t="s">
        <v>43</v>
      </c>
      <c r="K301" s="40"/>
    </row>
    <row r="302" spans="1:13" hidden="1" x14ac:dyDescent="0.2">
      <c r="A302" s="440"/>
      <c r="B302" s="600"/>
      <c r="C302" s="453"/>
      <c r="D302" s="442"/>
      <c r="E302" s="442"/>
      <c r="F302" s="160"/>
      <c r="G302" s="355"/>
      <c r="H302" s="513"/>
      <c r="I302" s="444"/>
      <c r="J302" s="460">
        <v>0</v>
      </c>
      <c r="K302" s="138"/>
    </row>
    <row r="303" spans="1:13" hidden="1" x14ac:dyDescent="0.2">
      <c r="A303" s="477"/>
      <c r="B303" s="458"/>
      <c r="C303" s="458"/>
      <c r="D303" s="458"/>
      <c r="E303" s="458"/>
      <c r="F303" s="458"/>
      <c r="G303" s="458"/>
      <c r="H303" s="458"/>
      <c r="I303" s="459" t="s">
        <v>46</v>
      </c>
      <c r="J303" s="460">
        <v>0</v>
      </c>
      <c r="K303" s="128"/>
    </row>
    <row r="304" spans="1:13" hidden="1" x14ac:dyDescent="0.2">
      <c r="A304" s="450"/>
      <c r="B304" s="487"/>
      <c r="C304" s="133"/>
      <c r="D304" s="133"/>
      <c r="E304" s="133"/>
      <c r="F304" s="488"/>
      <c r="G304" s="488"/>
      <c r="H304" s="488"/>
      <c r="I304" s="489"/>
      <c r="J304" s="461"/>
      <c r="K304" s="134"/>
      <c r="L304" s="12"/>
      <c r="M304" s="12"/>
    </row>
    <row r="305" spans="1:13" hidden="1" x14ac:dyDescent="0.2">
      <c r="A305" s="493" t="s">
        <v>47</v>
      </c>
      <c r="B305" s="494"/>
      <c r="C305" s="494"/>
      <c r="D305" s="494"/>
      <c r="E305" s="494"/>
      <c r="F305" s="133"/>
      <c r="G305" s="133"/>
      <c r="H305" s="133"/>
      <c r="I305" s="495"/>
      <c r="J305" s="496">
        <v>79.900000000000006</v>
      </c>
      <c r="K305" s="33"/>
      <c r="L305" s="12"/>
      <c r="M305" s="12"/>
    </row>
    <row r="306" spans="1:13" hidden="1" x14ac:dyDescent="0.2">
      <c r="A306" s="497" t="s">
        <v>504</v>
      </c>
      <c r="B306" s="498"/>
      <c r="C306" s="498"/>
      <c r="D306" s="498"/>
      <c r="E306" s="498"/>
      <c r="F306" s="499"/>
      <c r="G306" s="499"/>
      <c r="H306" s="499"/>
      <c r="I306" s="500"/>
      <c r="J306" s="470">
        <v>16.16</v>
      </c>
      <c r="K306" s="134"/>
      <c r="L306" s="11"/>
      <c r="M306" s="7"/>
    </row>
    <row r="307" spans="1:13" hidden="1" x14ac:dyDescent="0.2">
      <c r="A307" s="501" t="s">
        <v>48</v>
      </c>
      <c r="B307" s="502"/>
      <c r="C307" s="502"/>
      <c r="D307" s="502"/>
      <c r="E307" s="502"/>
      <c r="F307" s="133"/>
      <c r="G307" s="133"/>
      <c r="H307" s="133"/>
      <c r="I307" s="503"/>
      <c r="J307" s="393">
        <v>96.06</v>
      </c>
      <c r="K307" s="134"/>
    </row>
    <row r="308" spans="1:13" hidden="1" x14ac:dyDescent="0.2">
      <c r="A308" s="504"/>
      <c r="B308" s="504"/>
      <c r="C308" s="504"/>
      <c r="D308" s="504"/>
      <c r="E308" s="504"/>
      <c r="F308" s="505"/>
      <c r="G308" s="505"/>
      <c r="H308" s="505"/>
      <c r="I308" s="505"/>
      <c r="J308" s="104"/>
      <c r="K308" s="128"/>
      <c r="L308" s="2"/>
    </row>
    <row r="309" spans="1:13" ht="12.75" hidden="1" customHeight="1" x14ac:dyDescent="0.2">
      <c r="A309" s="708" t="s">
        <v>209</v>
      </c>
      <c r="B309" s="709"/>
      <c r="C309" s="709"/>
      <c r="D309" s="709"/>
      <c r="E309" s="709"/>
      <c r="F309" s="710"/>
      <c r="G309" s="714" t="s">
        <v>137</v>
      </c>
      <c r="H309" s="714"/>
      <c r="I309" s="423" t="s">
        <v>138</v>
      </c>
      <c r="J309" s="189" t="s">
        <v>44</v>
      </c>
      <c r="K309" s="128"/>
    </row>
    <row r="310" spans="1:13" hidden="1" x14ac:dyDescent="0.2">
      <c r="A310" s="711"/>
      <c r="B310" s="712"/>
      <c r="C310" s="712"/>
      <c r="D310" s="712"/>
      <c r="E310" s="712"/>
      <c r="F310" s="713"/>
      <c r="G310" s="714" t="s">
        <v>14</v>
      </c>
      <c r="H310" s="714"/>
      <c r="I310" s="511">
        <v>88631</v>
      </c>
      <c r="J310" s="189" t="s">
        <v>7</v>
      </c>
      <c r="K310" s="140"/>
    </row>
    <row r="311" spans="1:13" hidden="1" x14ac:dyDescent="0.2">
      <c r="A311" s="129" t="s">
        <v>25</v>
      </c>
      <c r="B311" s="130" t="s">
        <v>37</v>
      </c>
      <c r="C311" s="132" t="s">
        <v>52</v>
      </c>
      <c r="D311" s="162"/>
      <c r="E311" s="344"/>
      <c r="F311" s="161"/>
      <c r="G311" s="131" t="s">
        <v>102</v>
      </c>
      <c r="H311" s="131" t="s">
        <v>138</v>
      </c>
      <c r="I311" s="132" t="s">
        <v>41</v>
      </c>
      <c r="J311" s="131" t="s">
        <v>38</v>
      </c>
      <c r="K311" s="128"/>
    </row>
    <row r="312" spans="1:13" hidden="1" x14ac:dyDescent="0.2">
      <c r="A312" s="440" t="s">
        <v>172</v>
      </c>
      <c r="B312" s="599">
        <v>8.2910000000000004</v>
      </c>
      <c r="C312" s="453" t="s">
        <v>26</v>
      </c>
      <c r="D312" s="454"/>
      <c r="E312" s="442"/>
      <c r="F312" s="485"/>
      <c r="G312" s="455" t="s">
        <v>184</v>
      </c>
      <c r="H312" s="455">
        <v>88316</v>
      </c>
      <c r="I312" s="293">
        <v>20.2</v>
      </c>
      <c r="J312" s="460">
        <v>167.48</v>
      </c>
      <c r="K312" s="280"/>
    </row>
    <row r="313" spans="1:13" hidden="1" x14ac:dyDescent="0.2">
      <c r="A313" s="509"/>
      <c r="B313" s="487"/>
      <c r="C313" s="487"/>
      <c r="D313" s="484"/>
      <c r="E313" s="484"/>
      <c r="F313" s="485"/>
      <c r="G313" s="485"/>
      <c r="H313" s="485"/>
      <c r="I313" s="486" t="s">
        <v>51</v>
      </c>
      <c r="J313" s="460">
        <v>167.48</v>
      </c>
      <c r="K313" s="40"/>
    </row>
    <row r="314" spans="1:13" hidden="1" x14ac:dyDescent="0.2">
      <c r="A314" s="450"/>
      <c r="B314" s="487"/>
      <c r="C314" s="133"/>
      <c r="D314" s="133"/>
      <c r="E314" s="133"/>
      <c r="F314" s="488"/>
      <c r="G314" s="488"/>
      <c r="H314" s="488"/>
      <c r="I314" s="489"/>
      <c r="J314" s="461"/>
      <c r="K314" s="40"/>
    </row>
    <row r="315" spans="1:13" hidden="1" x14ac:dyDescent="0.2">
      <c r="A315" s="163" t="s">
        <v>22</v>
      </c>
      <c r="B315" s="490" t="s">
        <v>37</v>
      </c>
      <c r="C315" s="136" t="s">
        <v>52</v>
      </c>
      <c r="D315" s="163"/>
      <c r="E315" s="343"/>
      <c r="F315" s="133"/>
      <c r="G315" s="131" t="s">
        <v>102</v>
      </c>
      <c r="H315" s="131" t="s">
        <v>138</v>
      </c>
      <c r="I315" s="136" t="s">
        <v>42</v>
      </c>
      <c r="J315" s="132" t="s">
        <v>43</v>
      </c>
      <c r="K315" s="40"/>
    </row>
    <row r="316" spans="1:13" hidden="1" x14ac:dyDescent="0.2">
      <c r="A316" s="440" t="s">
        <v>236</v>
      </c>
      <c r="B316" s="600">
        <v>1.1499999999999999</v>
      </c>
      <c r="C316" s="453" t="s">
        <v>7</v>
      </c>
      <c r="D316" s="442"/>
      <c r="E316" s="442"/>
      <c r="F316" s="160"/>
      <c r="G316" s="355" t="s">
        <v>184</v>
      </c>
      <c r="H316" s="513">
        <v>370</v>
      </c>
      <c r="I316" s="444">
        <v>85</v>
      </c>
      <c r="J316" s="460">
        <v>97.75</v>
      </c>
      <c r="K316" s="280"/>
    </row>
    <row r="317" spans="1:13" hidden="1" x14ac:dyDescent="0.2">
      <c r="A317" s="440" t="s">
        <v>237</v>
      </c>
      <c r="B317" s="600">
        <v>389.5</v>
      </c>
      <c r="C317" s="481" t="s">
        <v>24</v>
      </c>
      <c r="D317" s="482"/>
      <c r="E317" s="482"/>
      <c r="F317" s="160"/>
      <c r="G317" s="355" t="s">
        <v>184</v>
      </c>
      <c r="H317" s="355">
        <v>1379</v>
      </c>
      <c r="I317" s="444">
        <v>1</v>
      </c>
      <c r="J317" s="460">
        <v>389.5</v>
      </c>
      <c r="K317" s="280"/>
    </row>
    <row r="318" spans="1:13" hidden="1" x14ac:dyDescent="0.2">
      <c r="A318" s="477"/>
      <c r="B318" s="458"/>
      <c r="C318" s="458"/>
      <c r="D318" s="458"/>
      <c r="E318" s="458"/>
      <c r="F318" s="458"/>
      <c r="G318" s="458"/>
      <c r="H318" s="458"/>
      <c r="I318" s="459" t="s">
        <v>46</v>
      </c>
      <c r="J318" s="460">
        <v>487.25</v>
      </c>
      <c r="K318" s="128"/>
    </row>
    <row r="319" spans="1:13" hidden="1" x14ac:dyDescent="0.2">
      <c r="A319" s="450"/>
      <c r="B319" s="487"/>
      <c r="C319" s="133"/>
      <c r="D319" s="133"/>
      <c r="E319" s="133"/>
      <c r="F319" s="488"/>
      <c r="G319" s="488"/>
      <c r="H319" s="488"/>
      <c r="I319" s="489"/>
      <c r="J319" s="461"/>
      <c r="K319" s="134"/>
      <c r="L319" s="12"/>
      <c r="M319" s="12"/>
    </row>
    <row r="320" spans="1:13" hidden="1" x14ac:dyDescent="0.2">
      <c r="A320" s="493" t="s">
        <v>47</v>
      </c>
      <c r="B320" s="494"/>
      <c r="C320" s="494"/>
      <c r="D320" s="494"/>
      <c r="E320" s="494"/>
      <c r="F320" s="133"/>
      <c r="G320" s="133"/>
      <c r="H320" s="133"/>
      <c r="I320" s="495"/>
      <c r="J320" s="496">
        <v>654.73</v>
      </c>
      <c r="K320" s="33"/>
      <c r="L320" s="12"/>
      <c r="M320" s="12"/>
    </row>
    <row r="321" spans="1:13" hidden="1" x14ac:dyDescent="0.2">
      <c r="A321" s="497" t="s">
        <v>504</v>
      </c>
      <c r="B321" s="498"/>
      <c r="C321" s="498"/>
      <c r="D321" s="498"/>
      <c r="E321" s="498"/>
      <c r="F321" s="499"/>
      <c r="G321" s="499"/>
      <c r="H321" s="499"/>
      <c r="I321" s="500"/>
      <c r="J321" s="470">
        <v>132.44999999999999</v>
      </c>
      <c r="K321" s="134"/>
      <c r="L321" s="11"/>
      <c r="M321" s="7"/>
    </row>
    <row r="322" spans="1:13" hidden="1" x14ac:dyDescent="0.2">
      <c r="A322" s="501" t="s">
        <v>48</v>
      </c>
      <c r="B322" s="502"/>
      <c r="C322" s="502"/>
      <c r="D322" s="502"/>
      <c r="E322" s="502"/>
      <c r="F322" s="133"/>
      <c r="G322" s="133"/>
      <c r="H322" s="133"/>
      <c r="I322" s="503"/>
      <c r="J322" s="393">
        <v>787.18000000000006</v>
      </c>
      <c r="K322" s="134"/>
    </row>
    <row r="323" spans="1:13" ht="15" hidden="1" customHeight="1" x14ac:dyDescent="0.2">
      <c r="A323" s="504"/>
      <c r="B323" s="504"/>
      <c r="C323" s="504"/>
      <c r="D323" s="504"/>
      <c r="E323" s="504"/>
      <c r="F323" s="505"/>
      <c r="G323" s="505"/>
      <c r="H323" s="505"/>
      <c r="I323" s="505"/>
      <c r="J323" s="104"/>
      <c r="K323" s="128"/>
      <c r="L323" s="2"/>
    </row>
    <row r="324" spans="1:13" s="40" customFormat="1" ht="12.75" hidden="1" customHeight="1" x14ac:dyDescent="0.2">
      <c r="A324" s="694" t="s">
        <v>273</v>
      </c>
      <c r="B324" s="695"/>
      <c r="C324" s="695"/>
      <c r="D324" s="696"/>
      <c r="E324" s="704" t="s">
        <v>458</v>
      </c>
      <c r="F324" s="705"/>
      <c r="G324" s="714" t="s">
        <v>137</v>
      </c>
      <c r="H324" s="714"/>
      <c r="I324" s="423" t="s">
        <v>138</v>
      </c>
      <c r="J324" s="189" t="s">
        <v>44</v>
      </c>
      <c r="K324" s="358"/>
      <c r="L324" s="48"/>
    </row>
    <row r="325" spans="1:13" s="40" customFormat="1" hidden="1" x14ac:dyDescent="0.2">
      <c r="A325" s="697"/>
      <c r="B325" s="698"/>
      <c r="C325" s="698"/>
      <c r="D325" s="699"/>
      <c r="E325" s="706"/>
      <c r="F325" s="707"/>
      <c r="G325" s="714" t="s">
        <v>140</v>
      </c>
      <c r="H325" s="714"/>
      <c r="I325" s="590" t="s">
        <v>139</v>
      </c>
      <c r="J325" s="189" t="s">
        <v>7</v>
      </c>
      <c r="K325" s="140"/>
      <c r="L325" s="48"/>
    </row>
    <row r="326" spans="1:13" s="40" customFormat="1" hidden="1" x14ac:dyDescent="0.2">
      <c r="A326" s="129" t="s">
        <v>25</v>
      </c>
      <c r="B326" s="130" t="s">
        <v>37</v>
      </c>
      <c r="C326" s="132" t="s">
        <v>52</v>
      </c>
      <c r="D326" s="162"/>
      <c r="E326" s="344"/>
      <c r="F326" s="161"/>
      <c r="G326" s="131" t="s">
        <v>102</v>
      </c>
      <c r="H326" s="131" t="s">
        <v>138</v>
      </c>
      <c r="I326" s="132" t="s">
        <v>41</v>
      </c>
      <c r="J326" s="131" t="s">
        <v>38</v>
      </c>
      <c r="K326" s="232"/>
      <c r="L326" s="48"/>
    </row>
    <row r="327" spans="1:13" s="40" customFormat="1" hidden="1" x14ac:dyDescent="0.2">
      <c r="A327" s="440" t="s">
        <v>173</v>
      </c>
      <c r="B327" s="591">
        <v>6</v>
      </c>
      <c r="C327" s="592" t="s">
        <v>26</v>
      </c>
      <c r="D327" s="514"/>
      <c r="E327" s="489"/>
      <c r="F327" s="485"/>
      <c r="G327" s="355" t="s">
        <v>184</v>
      </c>
      <c r="H327" s="355">
        <v>88309</v>
      </c>
      <c r="I327" s="293">
        <v>25.99</v>
      </c>
      <c r="J327" s="293">
        <v>155.94</v>
      </c>
      <c r="K327" s="280"/>
      <c r="L327"/>
    </row>
    <row r="328" spans="1:13" s="40" customFormat="1" hidden="1" x14ac:dyDescent="0.2">
      <c r="A328" s="440" t="s">
        <v>172</v>
      </c>
      <c r="B328" s="591">
        <v>5.21</v>
      </c>
      <c r="C328" s="592" t="s">
        <v>26</v>
      </c>
      <c r="D328" s="514"/>
      <c r="E328" s="489"/>
      <c r="F328" s="485"/>
      <c r="G328" s="355" t="s">
        <v>184</v>
      </c>
      <c r="H328" s="455">
        <v>88316</v>
      </c>
      <c r="I328" s="293">
        <v>20.2</v>
      </c>
      <c r="J328" s="293">
        <v>105.24</v>
      </c>
      <c r="K328" s="280"/>
      <c r="L328"/>
    </row>
    <row r="329" spans="1:13" s="40" customFormat="1" hidden="1" x14ac:dyDescent="0.2">
      <c r="A329" s="509"/>
      <c r="B329" s="487"/>
      <c r="C329" s="487"/>
      <c r="D329" s="484"/>
      <c r="E329" s="484"/>
      <c r="F329" s="133"/>
      <c r="G329" s="133"/>
      <c r="H329" s="133"/>
      <c r="I329" s="486" t="s">
        <v>51</v>
      </c>
      <c r="J329" s="293">
        <v>261.18</v>
      </c>
      <c r="K329" s="232"/>
      <c r="L329" s="48"/>
    </row>
    <row r="330" spans="1:13" s="40" customFormat="1" hidden="1" x14ac:dyDescent="0.2">
      <c r="A330" s="450"/>
      <c r="B330" s="487"/>
      <c r="C330" s="133"/>
      <c r="D330" s="133"/>
      <c r="E330" s="133"/>
      <c r="F330" s="488"/>
      <c r="G330" s="488"/>
      <c r="H330" s="488"/>
      <c r="I330" s="133"/>
      <c r="J330" s="503"/>
      <c r="K330" s="232"/>
      <c r="L330" s="48"/>
    </row>
    <row r="331" spans="1:13" s="40" customFormat="1" hidden="1" x14ac:dyDescent="0.2">
      <c r="A331" s="163" t="s">
        <v>22</v>
      </c>
      <c r="B331" s="130" t="s">
        <v>37</v>
      </c>
      <c r="C331" s="164" t="s">
        <v>52</v>
      </c>
      <c r="D331" s="163"/>
      <c r="E331" s="343"/>
      <c r="F331" s="133"/>
      <c r="G331" s="131" t="s">
        <v>102</v>
      </c>
      <c r="H331" s="131" t="s">
        <v>138</v>
      </c>
      <c r="I331" s="136" t="s">
        <v>33</v>
      </c>
      <c r="J331" s="132" t="s">
        <v>43</v>
      </c>
      <c r="K331" s="232"/>
      <c r="L331" s="48"/>
    </row>
    <row r="332" spans="1:13" s="40" customFormat="1" hidden="1" x14ac:dyDescent="0.2">
      <c r="A332" s="593" t="s">
        <v>274</v>
      </c>
      <c r="B332" s="591">
        <v>1</v>
      </c>
      <c r="C332" s="592" t="s">
        <v>7</v>
      </c>
      <c r="D332" s="489"/>
      <c r="E332" s="489"/>
      <c r="F332" s="133"/>
      <c r="G332" s="596" t="s">
        <v>14</v>
      </c>
      <c r="H332" s="601">
        <v>4730</v>
      </c>
      <c r="I332" s="444">
        <v>229.17</v>
      </c>
      <c r="J332" s="503">
        <v>229.17</v>
      </c>
      <c r="K332" s="280"/>
      <c r="L332"/>
    </row>
    <row r="333" spans="1:13" s="40" customFormat="1" ht="25.5" hidden="1" customHeight="1" x14ac:dyDescent="0.2">
      <c r="A333" s="597" t="s">
        <v>278</v>
      </c>
      <c r="B333" s="591">
        <v>0.3</v>
      </c>
      <c r="C333" s="594" t="s">
        <v>7</v>
      </c>
      <c r="D333" s="595"/>
      <c r="E333" s="595"/>
      <c r="F333" s="133"/>
      <c r="G333" s="596" t="s">
        <v>14</v>
      </c>
      <c r="H333" s="596">
        <v>87316</v>
      </c>
      <c r="I333" s="293">
        <v>551.76</v>
      </c>
      <c r="J333" s="503">
        <v>165.53</v>
      </c>
      <c r="K333" s="280"/>
      <c r="L333"/>
    </row>
    <row r="334" spans="1:13" s="40" customFormat="1" hidden="1" x14ac:dyDescent="0.2">
      <c r="A334" s="477"/>
      <c r="B334" s="458"/>
      <c r="C334" s="458"/>
      <c r="D334" s="458"/>
      <c r="E334" s="458"/>
      <c r="F334" s="458"/>
      <c r="G334" s="458"/>
      <c r="H334" s="458"/>
      <c r="I334" s="459" t="s">
        <v>46</v>
      </c>
      <c r="J334" s="460">
        <v>394.7</v>
      </c>
      <c r="K334" s="232"/>
      <c r="L334" s="48"/>
    </row>
    <row r="335" spans="1:13" s="40" customFormat="1" hidden="1" x14ac:dyDescent="0.2">
      <c r="A335" s="450"/>
      <c r="B335" s="487"/>
      <c r="C335" s="133"/>
      <c r="D335" s="133"/>
      <c r="E335" s="133"/>
      <c r="F335" s="488"/>
      <c r="G335" s="488"/>
      <c r="H335" s="488"/>
      <c r="I335" s="133"/>
      <c r="J335" s="461"/>
      <c r="K335" s="134"/>
      <c r="L335" s="12"/>
      <c r="M335" s="12"/>
    </row>
    <row r="336" spans="1:13" s="40" customFormat="1" hidden="1" x14ac:dyDescent="0.2">
      <c r="A336" s="493" t="s">
        <v>47</v>
      </c>
      <c r="B336" s="494"/>
      <c r="C336" s="494"/>
      <c r="D336" s="494"/>
      <c r="E336" s="494"/>
      <c r="F336" s="133"/>
      <c r="G336" s="133"/>
      <c r="H336" s="133"/>
      <c r="I336" s="503"/>
      <c r="J336" s="496">
        <v>655.88</v>
      </c>
      <c r="K336" s="33"/>
      <c r="L336" s="12"/>
      <c r="M336" s="12"/>
    </row>
    <row r="337" spans="1:13" s="40" customFormat="1" hidden="1" x14ac:dyDescent="0.2">
      <c r="A337" s="497" t="s">
        <v>504</v>
      </c>
      <c r="B337" s="498"/>
      <c r="C337" s="498"/>
      <c r="D337" s="498"/>
      <c r="E337" s="498"/>
      <c r="F337" s="499"/>
      <c r="G337" s="499"/>
      <c r="H337" s="499"/>
      <c r="I337" s="500"/>
      <c r="J337" s="470">
        <v>132.68</v>
      </c>
      <c r="K337" s="134"/>
      <c r="L337" s="11"/>
    </row>
    <row r="338" spans="1:13" s="40" customFormat="1" hidden="1" x14ac:dyDescent="0.2">
      <c r="A338" s="501" t="s">
        <v>48</v>
      </c>
      <c r="B338" s="502"/>
      <c r="C338" s="502"/>
      <c r="D338" s="502"/>
      <c r="E338" s="502"/>
      <c r="F338" s="133"/>
      <c r="G338" s="133"/>
      <c r="H338" s="133"/>
      <c r="I338" s="503"/>
      <c r="J338" s="393">
        <v>788.56</v>
      </c>
      <c r="K338" s="232"/>
      <c r="L338" s="48"/>
    </row>
    <row r="339" spans="1:13" s="40" customFormat="1" hidden="1" x14ac:dyDescent="0.2">
      <c r="A339" s="504"/>
      <c r="B339" s="504"/>
      <c r="C339" s="504"/>
      <c r="D339" s="504"/>
      <c r="E339" s="504"/>
      <c r="F339" s="505"/>
      <c r="G339" s="505"/>
      <c r="H339" s="505"/>
      <c r="I339" s="505"/>
      <c r="J339" s="104"/>
      <c r="K339" s="232"/>
      <c r="L339" s="48"/>
    </row>
    <row r="340" spans="1:13" ht="12.75" hidden="1" customHeight="1" x14ac:dyDescent="0.2">
      <c r="A340" s="736" t="s">
        <v>278</v>
      </c>
      <c r="B340" s="737"/>
      <c r="C340" s="737"/>
      <c r="D340" s="737"/>
      <c r="E340" s="737"/>
      <c r="F340" s="738"/>
      <c r="G340" s="742" t="s">
        <v>137</v>
      </c>
      <c r="H340" s="742"/>
      <c r="I340" s="424" t="s">
        <v>138</v>
      </c>
      <c r="J340" s="295" t="s">
        <v>44</v>
      </c>
      <c r="K340" s="128"/>
    </row>
    <row r="341" spans="1:13" hidden="1" x14ac:dyDescent="0.2">
      <c r="A341" s="739"/>
      <c r="B341" s="740"/>
      <c r="C341" s="740"/>
      <c r="D341" s="740"/>
      <c r="E341" s="740"/>
      <c r="F341" s="741"/>
      <c r="G341" s="742" t="s">
        <v>14</v>
      </c>
      <c r="H341" s="742"/>
      <c r="I341" s="602">
        <v>87316</v>
      </c>
      <c r="J341" s="295" t="s">
        <v>7</v>
      </c>
      <c r="K341" s="140"/>
    </row>
    <row r="342" spans="1:13" hidden="1" x14ac:dyDescent="0.2">
      <c r="A342" s="219" t="s">
        <v>25</v>
      </c>
      <c r="B342" s="220" t="s">
        <v>37</v>
      </c>
      <c r="C342" s="221" t="s">
        <v>52</v>
      </c>
      <c r="D342" s="222"/>
      <c r="E342" s="346"/>
      <c r="F342" s="223"/>
      <c r="G342" s="224" t="s">
        <v>102</v>
      </c>
      <c r="H342" s="224" t="s">
        <v>138</v>
      </c>
      <c r="I342" s="221" t="s">
        <v>41</v>
      </c>
      <c r="J342" s="224" t="s">
        <v>38</v>
      </c>
      <c r="K342" s="128"/>
    </row>
    <row r="343" spans="1:13" hidden="1" x14ac:dyDescent="0.2">
      <c r="A343" s="548" t="s">
        <v>235</v>
      </c>
      <c r="B343" s="603">
        <v>4.5682</v>
      </c>
      <c r="C343" s="604" t="s">
        <v>26</v>
      </c>
      <c r="D343" s="605"/>
      <c r="E343" s="606"/>
      <c r="F343" s="553"/>
      <c r="G343" s="556" t="s">
        <v>184</v>
      </c>
      <c r="H343" s="556">
        <v>88377</v>
      </c>
      <c r="I343" s="555">
        <v>25.06</v>
      </c>
      <c r="J343" s="574">
        <v>114.48</v>
      </c>
      <c r="K343" s="7"/>
    </row>
    <row r="344" spans="1:13" hidden="1" x14ac:dyDescent="0.2">
      <c r="A344" s="557"/>
      <c r="B344" s="558"/>
      <c r="C344" s="558"/>
      <c r="D344" s="559"/>
      <c r="E344" s="559"/>
      <c r="F344" s="553"/>
      <c r="G344" s="553"/>
      <c r="H344" s="553"/>
      <c r="I344" s="560" t="s">
        <v>51</v>
      </c>
      <c r="J344" s="574">
        <v>114.48</v>
      </c>
      <c r="K344" s="40"/>
    </row>
    <row r="345" spans="1:13" hidden="1" x14ac:dyDescent="0.2">
      <c r="A345" s="561"/>
      <c r="B345" s="558"/>
      <c r="C345" s="228"/>
      <c r="D345" s="228"/>
      <c r="E345" s="228"/>
      <c r="F345" s="562"/>
      <c r="G345" s="562"/>
      <c r="H345" s="562"/>
      <c r="I345" s="552"/>
      <c r="J345" s="575"/>
      <c r="K345" s="40"/>
    </row>
    <row r="346" spans="1:13" hidden="1" x14ac:dyDescent="0.2">
      <c r="A346" s="226" t="s">
        <v>22</v>
      </c>
      <c r="B346" s="607" t="s">
        <v>37</v>
      </c>
      <c r="C346" s="227" t="s">
        <v>52</v>
      </c>
      <c r="D346" s="226"/>
      <c r="E346" s="347"/>
      <c r="F346" s="228"/>
      <c r="G346" s="224" t="s">
        <v>102</v>
      </c>
      <c r="H346" s="224" t="s">
        <v>138</v>
      </c>
      <c r="I346" s="227" t="s">
        <v>42</v>
      </c>
      <c r="J346" s="221" t="s">
        <v>43</v>
      </c>
      <c r="K346" s="40"/>
    </row>
    <row r="347" spans="1:13" hidden="1" x14ac:dyDescent="0.2">
      <c r="A347" s="548" t="s">
        <v>275</v>
      </c>
      <c r="B347" s="608">
        <v>1.1299999999999999</v>
      </c>
      <c r="C347" s="604" t="s">
        <v>7</v>
      </c>
      <c r="D347" s="606"/>
      <c r="E347" s="606"/>
      <c r="F347" s="229"/>
      <c r="G347" s="554" t="s">
        <v>184</v>
      </c>
      <c r="H347" s="564">
        <v>367</v>
      </c>
      <c r="I347" s="313">
        <v>86.11</v>
      </c>
      <c r="J347" s="574">
        <v>97.3</v>
      </c>
      <c r="K347" s="138"/>
    </row>
    <row r="348" spans="1:13" hidden="1" x14ac:dyDescent="0.2">
      <c r="A348" s="548" t="s">
        <v>237</v>
      </c>
      <c r="B348" s="608">
        <v>325.58</v>
      </c>
      <c r="C348" s="609" t="s">
        <v>24</v>
      </c>
      <c r="D348" s="610"/>
      <c r="E348" s="610"/>
      <c r="F348" s="229"/>
      <c r="G348" s="554" t="s">
        <v>184</v>
      </c>
      <c r="H348" s="554">
        <v>1379</v>
      </c>
      <c r="I348" s="313">
        <v>1</v>
      </c>
      <c r="J348" s="574">
        <v>325.58</v>
      </c>
      <c r="K348" s="139"/>
    </row>
    <row r="349" spans="1:13" ht="25.5" hidden="1" customHeight="1" x14ac:dyDescent="0.2">
      <c r="A349" s="568" t="s">
        <v>276</v>
      </c>
      <c r="B349" s="608">
        <v>1.07</v>
      </c>
      <c r="C349" s="609" t="s">
        <v>107</v>
      </c>
      <c r="D349" s="610"/>
      <c r="E349" s="610"/>
      <c r="F349" s="229"/>
      <c r="G349" s="554" t="s">
        <v>184</v>
      </c>
      <c r="H349" s="554">
        <v>88830</v>
      </c>
      <c r="I349" s="555">
        <v>2.29</v>
      </c>
      <c r="J349" s="574">
        <v>2.4500000000000002</v>
      </c>
      <c r="K349" s="139"/>
    </row>
    <row r="350" spans="1:13" ht="25.5" hidden="1" customHeight="1" x14ac:dyDescent="0.2">
      <c r="A350" s="568" t="s">
        <v>277</v>
      </c>
      <c r="B350" s="608">
        <v>3.5</v>
      </c>
      <c r="C350" s="609" t="s">
        <v>108</v>
      </c>
      <c r="D350" s="610"/>
      <c r="E350" s="610"/>
      <c r="F350" s="229"/>
      <c r="G350" s="554" t="s">
        <v>184</v>
      </c>
      <c r="H350" s="554">
        <v>88831</v>
      </c>
      <c r="I350" s="555">
        <v>0.47</v>
      </c>
      <c r="J350" s="574">
        <v>1.65</v>
      </c>
      <c r="K350" s="139"/>
    </row>
    <row r="351" spans="1:13" hidden="1" x14ac:dyDescent="0.2">
      <c r="A351" s="571"/>
      <c r="B351" s="572"/>
      <c r="C351" s="572"/>
      <c r="D351" s="572"/>
      <c r="E351" s="572"/>
      <c r="F351" s="572"/>
      <c r="G351" s="572"/>
      <c r="H351" s="572"/>
      <c r="I351" s="573" t="s">
        <v>46</v>
      </c>
      <c r="J351" s="574">
        <v>426.97999999999996</v>
      </c>
      <c r="K351" s="128"/>
    </row>
    <row r="352" spans="1:13" hidden="1" x14ac:dyDescent="0.2">
      <c r="A352" s="561"/>
      <c r="B352" s="558"/>
      <c r="C352" s="228"/>
      <c r="D352" s="228"/>
      <c r="E352" s="228"/>
      <c r="F352" s="562"/>
      <c r="G352" s="562"/>
      <c r="H352" s="562"/>
      <c r="I352" s="552"/>
      <c r="J352" s="575"/>
      <c r="K352" s="134"/>
      <c r="L352" s="12"/>
      <c r="M352" s="12"/>
    </row>
    <row r="353" spans="1:13" hidden="1" x14ac:dyDescent="0.2">
      <c r="A353" s="576" t="s">
        <v>47</v>
      </c>
      <c r="B353" s="577"/>
      <c r="C353" s="577"/>
      <c r="D353" s="577"/>
      <c r="E353" s="577"/>
      <c r="F353" s="228"/>
      <c r="G353" s="228"/>
      <c r="H353" s="228"/>
      <c r="I353" s="611"/>
      <c r="J353" s="578">
        <v>541.45999999999992</v>
      </c>
      <c r="K353" s="33"/>
      <c r="L353" s="12"/>
      <c r="M353" s="12"/>
    </row>
    <row r="354" spans="1:13" hidden="1" x14ac:dyDescent="0.2">
      <c r="A354" s="579" t="s">
        <v>504</v>
      </c>
      <c r="B354" s="580"/>
      <c r="C354" s="580"/>
      <c r="D354" s="580"/>
      <c r="E354" s="580"/>
      <c r="F354" s="581"/>
      <c r="G354" s="581"/>
      <c r="H354" s="581"/>
      <c r="I354" s="582"/>
      <c r="J354" s="583">
        <v>109.54</v>
      </c>
      <c r="K354" s="134"/>
      <c r="L354" s="11"/>
      <c r="M354" s="7"/>
    </row>
    <row r="355" spans="1:13" hidden="1" x14ac:dyDescent="0.2">
      <c r="A355" s="584" t="s">
        <v>48</v>
      </c>
      <c r="B355" s="585"/>
      <c r="C355" s="585"/>
      <c r="D355" s="585"/>
      <c r="E355" s="585"/>
      <c r="F355" s="228"/>
      <c r="G355" s="228"/>
      <c r="H355" s="228"/>
      <c r="I355" s="563"/>
      <c r="J355" s="586">
        <v>650.99999999999989</v>
      </c>
      <c r="K355" s="134"/>
    </row>
    <row r="356" spans="1:13" hidden="1" x14ac:dyDescent="0.2">
      <c r="A356" s="504"/>
      <c r="B356" s="504"/>
      <c r="C356" s="504"/>
      <c r="D356" s="504"/>
      <c r="E356" s="504"/>
      <c r="F356" s="505"/>
      <c r="G356" s="505"/>
      <c r="H356" s="505"/>
      <c r="I356" s="505"/>
      <c r="J356" s="104"/>
      <c r="K356" s="134"/>
    </row>
    <row r="357" spans="1:13" s="40" customFormat="1" ht="12.75" hidden="1" customHeight="1" x14ac:dyDescent="0.2">
      <c r="A357" s="708" t="s">
        <v>295</v>
      </c>
      <c r="B357" s="709"/>
      <c r="C357" s="709"/>
      <c r="D357" s="709"/>
      <c r="E357" s="709"/>
      <c r="F357" s="710"/>
      <c r="G357" s="714" t="s">
        <v>137</v>
      </c>
      <c r="H357" s="714"/>
      <c r="I357" s="423" t="s">
        <v>138</v>
      </c>
      <c r="J357" s="189" t="s">
        <v>44</v>
      </c>
      <c r="K357" s="232"/>
    </row>
    <row r="358" spans="1:13" s="40" customFormat="1" hidden="1" x14ac:dyDescent="0.2">
      <c r="A358" s="711"/>
      <c r="B358" s="712"/>
      <c r="C358" s="712"/>
      <c r="D358" s="712"/>
      <c r="E358" s="712"/>
      <c r="F358" s="713"/>
      <c r="G358" s="714" t="s">
        <v>14</v>
      </c>
      <c r="H358" s="714"/>
      <c r="I358" s="511">
        <v>93599</v>
      </c>
      <c r="J358" s="189" t="s">
        <v>296</v>
      </c>
      <c r="K358" s="140"/>
    </row>
    <row r="359" spans="1:13" s="40" customFormat="1" hidden="1" x14ac:dyDescent="0.2">
      <c r="A359" s="129" t="s">
        <v>25</v>
      </c>
      <c r="B359" s="130" t="s">
        <v>37</v>
      </c>
      <c r="C359" s="132" t="s">
        <v>52</v>
      </c>
      <c r="D359" s="162"/>
      <c r="E359" s="344"/>
      <c r="F359" s="161"/>
      <c r="G359" s="131" t="s">
        <v>102</v>
      </c>
      <c r="H359" s="131" t="s">
        <v>138</v>
      </c>
      <c r="I359" s="132" t="s">
        <v>41</v>
      </c>
      <c r="J359" s="131" t="s">
        <v>38</v>
      </c>
      <c r="K359" s="232"/>
    </row>
    <row r="360" spans="1:13" s="40" customFormat="1" hidden="1" x14ac:dyDescent="0.2">
      <c r="A360" s="440"/>
      <c r="B360" s="508"/>
      <c r="C360" s="453" t="s">
        <v>26</v>
      </c>
      <c r="D360" s="454"/>
      <c r="E360" s="442"/>
      <c r="F360" s="485"/>
      <c r="G360" s="455"/>
      <c r="H360" s="455"/>
      <c r="I360" s="293"/>
      <c r="J360" s="460">
        <v>0</v>
      </c>
    </row>
    <row r="361" spans="1:13" s="40" customFormat="1" hidden="1" x14ac:dyDescent="0.2">
      <c r="A361" s="509"/>
      <c r="B361" s="487"/>
      <c r="C361" s="487"/>
      <c r="D361" s="484"/>
      <c r="E361" s="484"/>
      <c r="F361" s="485"/>
      <c r="G361" s="485"/>
      <c r="H361" s="485"/>
      <c r="I361" s="486" t="s">
        <v>51</v>
      </c>
      <c r="J361" s="460">
        <v>0</v>
      </c>
    </row>
    <row r="362" spans="1:13" s="40" customFormat="1" hidden="1" x14ac:dyDescent="0.2">
      <c r="A362" s="450"/>
      <c r="B362" s="487"/>
      <c r="C362" s="133"/>
      <c r="D362" s="133"/>
      <c r="E362" s="133"/>
      <c r="F362" s="488"/>
      <c r="G362" s="488"/>
      <c r="H362" s="488"/>
      <c r="I362" s="489"/>
      <c r="J362" s="461"/>
    </row>
    <row r="363" spans="1:13" s="40" customFormat="1" hidden="1" x14ac:dyDescent="0.2">
      <c r="A363" s="163" t="s">
        <v>22</v>
      </c>
      <c r="B363" s="490" t="s">
        <v>37</v>
      </c>
      <c r="C363" s="136" t="s">
        <v>52</v>
      </c>
      <c r="D363" s="163"/>
      <c r="E363" s="343"/>
      <c r="F363" s="133"/>
      <c r="G363" s="131" t="s">
        <v>102</v>
      </c>
      <c r="H363" s="131" t="s">
        <v>138</v>
      </c>
      <c r="I363" s="136" t="s">
        <v>42</v>
      </c>
      <c r="J363" s="132" t="s">
        <v>43</v>
      </c>
    </row>
    <row r="364" spans="1:13" s="40" customFormat="1" ht="38.25" hidden="1" customHeight="1" x14ac:dyDescent="0.2">
      <c r="A364" s="212" t="s">
        <v>360</v>
      </c>
      <c r="B364" s="508">
        <v>1.5499999999999999E-3</v>
      </c>
      <c r="C364" s="612" t="s">
        <v>107</v>
      </c>
      <c r="D364" s="482"/>
      <c r="E364" s="482"/>
      <c r="F364" s="160"/>
      <c r="G364" s="355" t="s">
        <v>184</v>
      </c>
      <c r="H364" s="355">
        <v>89876</v>
      </c>
      <c r="I364" s="293">
        <v>323.70999999999998</v>
      </c>
      <c r="J364" s="460">
        <v>0.5</v>
      </c>
      <c r="K364" s="280"/>
      <c r="L364"/>
    </row>
    <row r="365" spans="1:13" s="40" customFormat="1" ht="38.25" hidden="1" customHeight="1" x14ac:dyDescent="0.2">
      <c r="A365" s="212" t="s">
        <v>361</v>
      </c>
      <c r="B365" s="508">
        <v>6.9999999999999999E-4</v>
      </c>
      <c r="C365" s="612" t="s">
        <v>108</v>
      </c>
      <c r="D365" s="482"/>
      <c r="E365" s="482"/>
      <c r="F365" s="160"/>
      <c r="G365" s="355" t="s">
        <v>184</v>
      </c>
      <c r="H365" s="355">
        <v>89877</v>
      </c>
      <c r="I365" s="293">
        <v>82.22</v>
      </c>
      <c r="J365" s="460">
        <v>0.06</v>
      </c>
      <c r="K365" s="280"/>
      <c r="L365"/>
    </row>
    <row r="366" spans="1:13" s="40" customFormat="1" hidden="1" x14ac:dyDescent="0.2">
      <c r="A366" s="477"/>
      <c r="B366" s="458"/>
      <c r="C366" s="458"/>
      <c r="D366" s="458"/>
      <c r="E366" s="458"/>
      <c r="F366" s="458"/>
      <c r="G366" s="458"/>
      <c r="H366" s="458"/>
      <c r="I366" s="459" t="s">
        <v>46</v>
      </c>
      <c r="J366" s="460">
        <v>0.56000000000000005</v>
      </c>
      <c r="K366" s="232"/>
    </row>
    <row r="367" spans="1:13" s="40" customFormat="1" hidden="1" x14ac:dyDescent="0.2">
      <c r="A367" s="450"/>
      <c r="B367" s="487"/>
      <c r="C367" s="133"/>
      <c r="D367" s="133"/>
      <c r="E367" s="133"/>
      <c r="F367" s="488"/>
      <c r="G367" s="488"/>
      <c r="H367" s="488"/>
      <c r="I367" s="489"/>
      <c r="J367" s="461"/>
      <c r="K367" s="134"/>
      <c r="L367" s="12"/>
      <c r="M367" s="12"/>
    </row>
    <row r="368" spans="1:13" s="40" customFormat="1" hidden="1" x14ac:dyDescent="0.2">
      <c r="A368" s="493" t="s">
        <v>47</v>
      </c>
      <c r="B368" s="494"/>
      <c r="C368" s="494"/>
      <c r="D368" s="494"/>
      <c r="E368" s="494"/>
      <c r="F368" s="133"/>
      <c r="G368" s="133"/>
      <c r="H368" s="133"/>
      <c r="I368" s="495"/>
      <c r="J368" s="496">
        <v>0.56000000000000005</v>
      </c>
      <c r="K368" s="33"/>
      <c r="L368" s="12"/>
      <c r="M368" s="12"/>
    </row>
    <row r="369" spans="1:13" s="40" customFormat="1" hidden="1" x14ac:dyDescent="0.2">
      <c r="A369" s="497" t="s">
        <v>504</v>
      </c>
      <c r="B369" s="498"/>
      <c r="C369" s="498"/>
      <c r="D369" s="498"/>
      <c r="E369" s="498"/>
      <c r="F369" s="499"/>
      <c r="G369" s="499"/>
      <c r="H369" s="499"/>
      <c r="I369" s="500"/>
      <c r="J369" s="470">
        <v>0.11</v>
      </c>
      <c r="K369" s="134"/>
      <c r="L369" s="11"/>
    </row>
    <row r="370" spans="1:13" s="40" customFormat="1" hidden="1" x14ac:dyDescent="0.2">
      <c r="A370" s="501" t="s">
        <v>48</v>
      </c>
      <c r="B370" s="502"/>
      <c r="C370" s="502"/>
      <c r="D370" s="502"/>
      <c r="E370" s="502"/>
      <c r="F370" s="133"/>
      <c r="G370" s="133"/>
      <c r="H370" s="133"/>
      <c r="I370" s="503"/>
      <c r="J370" s="393">
        <v>0.67</v>
      </c>
      <c r="K370" s="134"/>
    </row>
    <row r="371" spans="1:13" s="40" customFormat="1" hidden="1" x14ac:dyDescent="0.2">
      <c r="A371" s="587"/>
      <c r="B371" s="587"/>
      <c r="C371" s="587"/>
      <c r="D371" s="587"/>
      <c r="E371" s="587"/>
      <c r="F371" s="588"/>
      <c r="G371" s="588"/>
      <c r="H371" s="588"/>
      <c r="I371" s="588"/>
      <c r="J371" s="589"/>
      <c r="K371" s="134"/>
    </row>
    <row r="372" spans="1:13" s="40" customFormat="1" ht="12.75" hidden="1" customHeight="1" x14ac:dyDescent="0.2">
      <c r="A372" s="708" t="s">
        <v>300</v>
      </c>
      <c r="B372" s="709"/>
      <c r="C372" s="709"/>
      <c r="D372" s="709"/>
      <c r="E372" s="709"/>
      <c r="F372" s="710"/>
      <c r="G372" s="714" t="s">
        <v>137</v>
      </c>
      <c r="H372" s="714"/>
      <c r="I372" s="423" t="s">
        <v>138</v>
      </c>
      <c r="J372" s="189" t="s">
        <v>44</v>
      </c>
      <c r="K372" s="232"/>
      <c r="M372" s="48"/>
    </row>
    <row r="373" spans="1:13" s="40" customFormat="1" hidden="1" x14ac:dyDescent="0.2">
      <c r="A373" s="711"/>
      <c r="B373" s="712"/>
      <c r="C373" s="712"/>
      <c r="D373" s="712"/>
      <c r="E373" s="712"/>
      <c r="F373" s="713"/>
      <c r="G373" s="714" t="s">
        <v>14</v>
      </c>
      <c r="H373" s="714"/>
      <c r="I373" s="511">
        <v>93598</v>
      </c>
      <c r="J373" s="189" t="s">
        <v>296</v>
      </c>
      <c r="K373" s="140"/>
    </row>
    <row r="374" spans="1:13" s="40" customFormat="1" hidden="1" x14ac:dyDescent="0.2">
      <c r="A374" s="129" t="s">
        <v>25</v>
      </c>
      <c r="B374" s="130" t="s">
        <v>37</v>
      </c>
      <c r="C374" s="132" t="s">
        <v>52</v>
      </c>
      <c r="D374" s="162"/>
      <c r="E374" s="344"/>
      <c r="F374" s="161"/>
      <c r="G374" s="131" t="s">
        <v>102</v>
      </c>
      <c r="H374" s="131" t="s">
        <v>138</v>
      </c>
      <c r="I374" s="132" t="s">
        <v>41</v>
      </c>
      <c r="J374" s="131" t="s">
        <v>38</v>
      </c>
      <c r="K374" s="232"/>
    </row>
    <row r="375" spans="1:13" s="40" customFormat="1" hidden="1" x14ac:dyDescent="0.2">
      <c r="A375" s="440"/>
      <c r="B375" s="508"/>
      <c r="C375" s="453" t="s">
        <v>26</v>
      </c>
      <c r="D375" s="454"/>
      <c r="E375" s="442"/>
      <c r="F375" s="485"/>
      <c r="G375" s="455"/>
      <c r="H375" s="455"/>
      <c r="I375" s="293"/>
      <c r="J375" s="460">
        <v>0</v>
      </c>
    </row>
    <row r="376" spans="1:13" s="40" customFormat="1" hidden="1" x14ac:dyDescent="0.2">
      <c r="A376" s="509"/>
      <c r="B376" s="487"/>
      <c r="C376" s="487"/>
      <c r="D376" s="484"/>
      <c r="E376" s="484"/>
      <c r="F376" s="485"/>
      <c r="G376" s="485"/>
      <c r="H376" s="485"/>
      <c r="I376" s="486" t="s">
        <v>51</v>
      </c>
      <c r="J376" s="460">
        <v>0</v>
      </c>
    </row>
    <row r="377" spans="1:13" s="40" customFormat="1" hidden="1" x14ac:dyDescent="0.2">
      <c r="A377" s="450"/>
      <c r="B377" s="487"/>
      <c r="C377" s="133"/>
      <c r="D377" s="133"/>
      <c r="E377" s="133"/>
      <c r="F377" s="488"/>
      <c r="G377" s="488"/>
      <c r="H377" s="488"/>
      <c r="I377" s="489"/>
      <c r="J377" s="461"/>
    </row>
    <row r="378" spans="1:13" s="40" customFormat="1" hidden="1" x14ac:dyDescent="0.2">
      <c r="A378" s="163" t="s">
        <v>22</v>
      </c>
      <c r="B378" s="490" t="s">
        <v>37</v>
      </c>
      <c r="C378" s="136" t="s">
        <v>52</v>
      </c>
      <c r="D378" s="163"/>
      <c r="E378" s="343"/>
      <c r="F378" s="133"/>
      <c r="G378" s="131" t="s">
        <v>102</v>
      </c>
      <c r="H378" s="131" t="s">
        <v>138</v>
      </c>
      <c r="I378" s="136" t="s">
        <v>42</v>
      </c>
      <c r="J378" s="132" t="s">
        <v>43</v>
      </c>
    </row>
    <row r="379" spans="1:13" s="40" customFormat="1" ht="38.25" hidden="1" customHeight="1" x14ac:dyDescent="0.2">
      <c r="A379" s="212" t="s">
        <v>360</v>
      </c>
      <c r="B379" s="508">
        <v>4.2500000000000003E-3</v>
      </c>
      <c r="C379" s="612" t="s">
        <v>107</v>
      </c>
      <c r="D379" s="482"/>
      <c r="E379" s="482"/>
      <c r="F379" s="160"/>
      <c r="G379" s="355" t="s">
        <v>184</v>
      </c>
      <c r="H379" s="355">
        <v>89876</v>
      </c>
      <c r="I379" s="293">
        <v>323.70999999999998</v>
      </c>
      <c r="J379" s="460">
        <v>1.38</v>
      </c>
      <c r="K379" s="280"/>
      <c r="L379"/>
    </row>
    <row r="380" spans="1:13" s="40" customFormat="1" ht="38.25" hidden="1" customHeight="1" x14ac:dyDescent="0.2">
      <c r="A380" s="212" t="s">
        <v>361</v>
      </c>
      <c r="B380" s="508">
        <v>1.9E-3</v>
      </c>
      <c r="C380" s="612" t="s">
        <v>108</v>
      </c>
      <c r="D380" s="482"/>
      <c r="E380" s="482"/>
      <c r="F380" s="160"/>
      <c r="G380" s="355" t="s">
        <v>184</v>
      </c>
      <c r="H380" s="355">
        <v>89877</v>
      </c>
      <c r="I380" s="293">
        <v>82.22</v>
      </c>
      <c r="J380" s="460">
        <v>0.16</v>
      </c>
      <c r="K380" s="280"/>
      <c r="L380"/>
    </row>
    <row r="381" spans="1:13" s="40" customFormat="1" hidden="1" x14ac:dyDescent="0.2">
      <c r="A381" s="477"/>
      <c r="B381" s="458"/>
      <c r="C381" s="458"/>
      <c r="D381" s="458"/>
      <c r="E381" s="458"/>
      <c r="F381" s="458"/>
      <c r="G381" s="458"/>
      <c r="H381" s="458"/>
      <c r="I381" s="459" t="s">
        <v>46</v>
      </c>
      <c r="J381" s="460">
        <v>1.5399999999999998</v>
      </c>
      <c r="K381" s="232"/>
    </row>
    <row r="382" spans="1:13" s="40" customFormat="1" hidden="1" x14ac:dyDescent="0.2">
      <c r="A382" s="450"/>
      <c r="B382" s="487"/>
      <c r="C382" s="133"/>
      <c r="D382" s="133"/>
      <c r="E382" s="133"/>
      <c r="F382" s="488"/>
      <c r="G382" s="488"/>
      <c r="H382" s="488"/>
      <c r="I382" s="489"/>
      <c r="J382" s="461"/>
      <c r="K382" s="134"/>
      <c r="L382" s="12"/>
      <c r="M382" s="12"/>
    </row>
    <row r="383" spans="1:13" s="40" customFormat="1" hidden="1" x14ac:dyDescent="0.2">
      <c r="A383" s="493" t="s">
        <v>47</v>
      </c>
      <c r="B383" s="494"/>
      <c r="C383" s="494"/>
      <c r="D383" s="494"/>
      <c r="E383" s="494"/>
      <c r="F383" s="133"/>
      <c r="G383" s="133"/>
      <c r="H383" s="133"/>
      <c r="I383" s="495"/>
      <c r="J383" s="496">
        <v>1.5399999999999998</v>
      </c>
      <c r="K383" s="33"/>
      <c r="L383" s="12"/>
      <c r="M383" s="12"/>
    </row>
    <row r="384" spans="1:13" s="40" customFormat="1" hidden="1" x14ac:dyDescent="0.2">
      <c r="A384" s="497" t="s">
        <v>504</v>
      </c>
      <c r="B384" s="498"/>
      <c r="C384" s="498"/>
      <c r="D384" s="498"/>
      <c r="E384" s="498"/>
      <c r="F384" s="499"/>
      <c r="G384" s="499"/>
      <c r="H384" s="499"/>
      <c r="I384" s="500"/>
      <c r="J384" s="470">
        <v>0.31</v>
      </c>
      <c r="K384" s="134"/>
      <c r="L384" s="11"/>
    </row>
    <row r="385" spans="1:13" s="40" customFormat="1" hidden="1" x14ac:dyDescent="0.2">
      <c r="A385" s="501" t="s">
        <v>48</v>
      </c>
      <c r="B385" s="502"/>
      <c r="C385" s="502"/>
      <c r="D385" s="502"/>
      <c r="E385" s="502"/>
      <c r="F385" s="133"/>
      <c r="G385" s="133"/>
      <c r="H385" s="133"/>
      <c r="I385" s="503"/>
      <c r="J385" s="393">
        <v>1.8499999999999999</v>
      </c>
      <c r="K385" s="134"/>
    </row>
    <row r="386" spans="1:13" s="40" customFormat="1" hidden="1" x14ac:dyDescent="0.2">
      <c r="A386" s="504"/>
      <c r="B386" s="504"/>
      <c r="C386" s="504"/>
      <c r="D386" s="504"/>
      <c r="E386" s="504"/>
      <c r="F386" s="505"/>
      <c r="G386" s="505"/>
      <c r="H386" s="505"/>
      <c r="I386" s="505"/>
      <c r="J386" s="104"/>
      <c r="K386" s="338"/>
      <c r="L386" s="11"/>
    </row>
    <row r="387" spans="1:13" s="40" customFormat="1" ht="12.75" customHeight="1" x14ac:dyDescent="0.2">
      <c r="A387" s="694" t="s">
        <v>382</v>
      </c>
      <c r="B387" s="695"/>
      <c r="C387" s="695"/>
      <c r="D387" s="704" t="s">
        <v>453</v>
      </c>
      <c r="E387" s="705"/>
      <c r="F387" s="425" t="s">
        <v>137</v>
      </c>
      <c r="G387" s="425" t="s">
        <v>138</v>
      </c>
      <c r="H387" s="743" t="s">
        <v>383</v>
      </c>
      <c r="I387" s="743"/>
      <c r="J387" s="425" t="s">
        <v>44</v>
      </c>
      <c r="K387" s="358"/>
    </row>
    <row r="388" spans="1:13" s="40" customFormat="1" ht="25.5" x14ac:dyDescent="0.2">
      <c r="A388" s="697"/>
      <c r="B388" s="698"/>
      <c r="C388" s="698"/>
      <c r="D388" s="706"/>
      <c r="E388" s="707"/>
      <c r="F388" s="352" t="s">
        <v>210</v>
      </c>
      <c r="G388" s="425">
        <v>5914389</v>
      </c>
      <c r="H388" s="743">
        <v>373.5</v>
      </c>
      <c r="I388" s="743"/>
      <c r="J388" s="425" t="s">
        <v>362</v>
      </c>
      <c r="K388"/>
    </row>
    <row r="389" spans="1:13" s="40" customFormat="1" x14ac:dyDescent="0.2">
      <c r="A389" s="735" t="s">
        <v>384</v>
      </c>
      <c r="B389" s="735" t="s">
        <v>37</v>
      </c>
      <c r="C389" s="735" t="s">
        <v>52</v>
      </c>
      <c r="D389" s="735" t="s">
        <v>102</v>
      </c>
      <c r="E389" s="735" t="s">
        <v>138</v>
      </c>
      <c r="F389" s="735" t="s">
        <v>385</v>
      </c>
      <c r="G389" s="735"/>
      <c r="H389" s="735" t="s">
        <v>386</v>
      </c>
      <c r="I389" s="735"/>
      <c r="J389" s="735" t="s">
        <v>38</v>
      </c>
      <c r="K389" s="232"/>
    </row>
    <row r="390" spans="1:13" s="40" customFormat="1" x14ac:dyDescent="0.2">
      <c r="A390" s="735"/>
      <c r="B390" s="735"/>
      <c r="C390" s="735"/>
      <c r="D390" s="735"/>
      <c r="E390" s="735"/>
      <c r="F390" s="370" t="s">
        <v>387</v>
      </c>
      <c r="G390" s="370" t="s">
        <v>388</v>
      </c>
      <c r="H390" s="370" t="s">
        <v>389</v>
      </c>
      <c r="I390" s="370" t="s">
        <v>390</v>
      </c>
      <c r="J390" s="735"/>
    </row>
    <row r="391" spans="1:13" s="40" customFormat="1" x14ac:dyDescent="0.2">
      <c r="A391" s="491" t="s">
        <v>380</v>
      </c>
      <c r="B391" s="475">
        <v>1</v>
      </c>
      <c r="C391" s="370" t="s">
        <v>391</v>
      </c>
      <c r="D391" s="370" t="s">
        <v>392</v>
      </c>
      <c r="E391" s="370" t="s">
        <v>379</v>
      </c>
      <c r="F391" s="348">
        <v>1</v>
      </c>
      <c r="G391" s="348">
        <v>0</v>
      </c>
      <c r="H391" s="353">
        <v>286.62299999999999</v>
      </c>
      <c r="I391" s="353">
        <v>87.837299999999999</v>
      </c>
      <c r="J391" s="353">
        <v>286.62299999999999</v>
      </c>
    </row>
    <row r="392" spans="1:13" s="40" customFormat="1" x14ac:dyDescent="0.2">
      <c r="A392" s="613"/>
      <c r="B392" s="614"/>
      <c r="C392" s="614"/>
      <c r="D392" s="614"/>
      <c r="E392" s="614"/>
      <c r="F392" s="614"/>
      <c r="G392" s="614"/>
      <c r="H392" s="614"/>
      <c r="I392" s="615" t="s">
        <v>393</v>
      </c>
      <c r="J392" s="353">
        <v>286.62299999999999</v>
      </c>
      <c r="K392" s="353"/>
    </row>
    <row r="393" spans="1:13" s="40" customFormat="1" x14ac:dyDescent="0.2">
      <c r="A393" s="613"/>
      <c r="B393" s="614"/>
      <c r="C393" s="614"/>
      <c r="D393" s="614"/>
      <c r="E393" s="614"/>
      <c r="F393" s="614"/>
      <c r="G393" s="614"/>
      <c r="H393" s="614"/>
      <c r="I393" s="614"/>
      <c r="J393" s="616"/>
    </row>
    <row r="394" spans="1:13" s="40" customFormat="1" x14ac:dyDescent="0.2">
      <c r="A394" s="131" t="s">
        <v>25</v>
      </c>
      <c r="B394" s="130" t="s">
        <v>37</v>
      </c>
      <c r="C394" s="377" t="s">
        <v>52</v>
      </c>
      <c r="D394" s="377" t="s">
        <v>102</v>
      </c>
      <c r="E394" s="377" t="s">
        <v>138</v>
      </c>
      <c r="F394" s="450"/>
      <c r="G394" s="614"/>
      <c r="H394" s="616"/>
      <c r="I394" s="377" t="s">
        <v>41</v>
      </c>
      <c r="J394" s="380" t="s">
        <v>38</v>
      </c>
      <c r="K394" s="139"/>
      <c r="M394" s="12"/>
    </row>
    <row r="395" spans="1:13" s="40" customFormat="1" ht="12.75" hidden="1" customHeight="1" x14ac:dyDescent="0.2">
      <c r="A395" s="380" t="s">
        <v>172</v>
      </c>
      <c r="B395" s="380">
        <v>0</v>
      </c>
      <c r="C395" s="380" t="s">
        <v>26</v>
      </c>
      <c r="D395" s="380" t="s">
        <v>14</v>
      </c>
      <c r="E395" s="380">
        <v>88316</v>
      </c>
      <c r="F395" s="380"/>
      <c r="G395" s="380"/>
      <c r="H395" s="380"/>
      <c r="I395" s="293">
        <v>20.2</v>
      </c>
      <c r="J395" s="293">
        <v>0</v>
      </c>
      <c r="K395" s="232"/>
      <c r="M395" s="12"/>
    </row>
    <row r="396" spans="1:13" s="40" customFormat="1" x14ac:dyDescent="0.2">
      <c r="A396" s="692" t="s">
        <v>394</v>
      </c>
      <c r="B396" s="693"/>
      <c r="C396" s="693"/>
      <c r="D396" s="614"/>
      <c r="E396" s="614"/>
      <c r="F396" s="616"/>
      <c r="G396" s="617"/>
      <c r="H396" s="618"/>
      <c r="I396" s="615" t="s">
        <v>395</v>
      </c>
      <c r="J396" s="353">
        <v>0</v>
      </c>
    </row>
    <row r="397" spans="1:13" s="40" customFormat="1" x14ac:dyDescent="0.2">
      <c r="A397" s="692"/>
      <c r="B397" s="693"/>
      <c r="C397" s="693"/>
      <c r="D397" s="614"/>
      <c r="E397" s="614"/>
      <c r="F397" s="616"/>
      <c r="G397" s="617"/>
      <c r="H397" s="618"/>
      <c r="I397" s="615" t="s">
        <v>396</v>
      </c>
      <c r="J397" s="353">
        <v>286.62</v>
      </c>
    </row>
    <row r="398" spans="1:13" s="40" customFormat="1" x14ac:dyDescent="0.2">
      <c r="A398" s="692"/>
      <c r="B398" s="693"/>
      <c r="C398" s="693"/>
      <c r="D398" s="614"/>
      <c r="E398" s="614"/>
      <c r="F398" s="616"/>
      <c r="G398" s="617"/>
      <c r="H398" s="618"/>
      <c r="I398" s="615" t="s">
        <v>397</v>
      </c>
      <c r="J398" s="353">
        <v>0.77</v>
      </c>
    </row>
    <row r="399" spans="1:13" s="40" customFormat="1" hidden="1" x14ac:dyDescent="0.2">
      <c r="A399" s="450"/>
      <c r="B399" s="614"/>
      <c r="C399" s="614"/>
      <c r="D399" s="614"/>
      <c r="E399" s="616"/>
      <c r="F399" s="613"/>
      <c r="G399" s="380"/>
      <c r="H399" s="619" t="s">
        <v>398</v>
      </c>
      <c r="I399" s="380">
        <v>0</v>
      </c>
      <c r="J399" s="377">
        <v>0</v>
      </c>
    </row>
    <row r="400" spans="1:13" s="40" customFormat="1" x14ac:dyDescent="0.2">
      <c r="A400" s="380" t="s">
        <v>22</v>
      </c>
      <c r="B400" s="370" t="s">
        <v>37</v>
      </c>
      <c r="C400" s="370" t="s">
        <v>52</v>
      </c>
      <c r="D400" s="370" t="s">
        <v>102</v>
      </c>
      <c r="E400" s="370" t="s">
        <v>138</v>
      </c>
      <c r="F400" s="355"/>
      <c r="G400" s="370"/>
      <c r="H400" s="370"/>
      <c r="I400" s="380" t="s">
        <v>42</v>
      </c>
      <c r="J400" s="380" t="s">
        <v>43</v>
      </c>
    </row>
    <row r="401" spans="1:13" s="40" customFormat="1" x14ac:dyDescent="0.2">
      <c r="A401" s="491"/>
      <c r="B401" s="377"/>
      <c r="C401" s="377"/>
      <c r="D401" s="377"/>
      <c r="E401" s="355"/>
      <c r="F401" s="440"/>
      <c r="G401" s="377"/>
      <c r="H401" s="377"/>
      <c r="I401" s="377"/>
      <c r="J401" s="353">
        <v>0</v>
      </c>
      <c r="K401" s="134"/>
    </row>
    <row r="402" spans="1:13" s="40" customFormat="1" x14ac:dyDescent="0.2">
      <c r="A402" s="380" t="s">
        <v>399</v>
      </c>
      <c r="B402" s="377"/>
      <c r="C402" s="377"/>
      <c r="D402" s="377"/>
      <c r="E402" s="377"/>
      <c r="F402" s="377"/>
      <c r="G402" s="377"/>
      <c r="H402" s="377"/>
      <c r="I402" s="377"/>
      <c r="J402" s="353">
        <v>0.77</v>
      </c>
      <c r="K402" s="134"/>
      <c r="L402" s="12"/>
    </row>
    <row r="403" spans="1:13" s="40" customFormat="1" x14ac:dyDescent="0.2">
      <c r="A403" s="450"/>
      <c r="B403" s="614"/>
      <c r="C403" s="614"/>
      <c r="D403" s="614"/>
      <c r="E403" s="614"/>
      <c r="F403" s="614"/>
      <c r="G403" s="614"/>
      <c r="H403" s="614"/>
      <c r="I403" s="614"/>
      <c r="J403" s="460"/>
      <c r="K403" s="33"/>
      <c r="L403" s="12"/>
    </row>
    <row r="404" spans="1:13" s="40" customFormat="1" x14ac:dyDescent="0.2">
      <c r="A404" s="620" t="s">
        <v>400</v>
      </c>
      <c r="B404" s="621"/>
      <c r="C404" s="621"/>
      <c r="D404" s="621"/>
      <c r="E404" s="621"/>
      <c r="F404" s="621"/>
      <c r="G404" s="621"/>
      <c r="H404" s="621"/>
      <c r="I404" s="621"/>
      <c r="J404" s="354">
        <v>0.77</v>
      </c>
      <c r="K404" s="134"/>
      <c r="L404" s="11"/>
    </row>
    <row r="405" spans="1:13" s="40" customFormat="1" x14ac:dyDescent="0.2">
      <c r="A405" s="620" t="s">
        <v>504</v>
      </c>
      <c r="B405" s="621"/>
      <c r="C405" s="621"/>
      <c r="D405" s="621"/>
      <c r="E405" s="621"/>
      <c r="F405" s="621"/>
      <c r="G405" s="621"/>
      <c r="H405" s="621"/>
      <c r="I405" s="621"/>
      <c r="J405" s="354">
        <v>0.16</v>
      </c>
      <c r="K405" s="134"/>
    </row>
    <row r="406" spans="1:13" s="40" customFormat="1" x14ac:dyDescent="0.2">
      <c r="A406" s="620" t="s">
        <v>401</v>
      </c>
      <c r="B406" s="621"/>
      <c r="C406" s="621"/>
      <c r="D406" s="621"/>
      <c r="E406" s="621"/>
      <c r="F406" s="621"/>
      <c r="G406" s="621"/>
      <c r="H406" s="621"/>
      <c r="I406" s="621"/>
      <c r="J406" s="354">
        <v>0.93</v>
      </c>
      <c r="K406" s="134"/>
    </row>
    <row r="407" spans="1:13" ht="12.75" customHeight="1" x14ac:dyDescent="0.2">
      <c r="A407" s="504"/>
      <c r="B407" s="504"/>
      <c r="C407" s="504"/>
      <c r="D407" s="504"/>
      <c r="E407" s="504"/>
      <c r="F407" s="505"/>
      <c r="G407" s="505"/>
      <c r="H407" s="505"/>
      <c r="I407" s="505"/>
      <c r="J407" s="104"/>
      <c r="K407" s="338"/>
      <c r="L407" s="11"/>
      <c r="M407" s="40"/>
    </row>
    <row r="408" spans="1:13" s="40" customFormat="1" ht="12.75" customHeight="1" x14ac:dyDescent="0.2">
      <c r="A408" s="694" t="s">
        <v>402</v>
      </c>
      <c r="B408" s="695"/>
      <c r="C408" s="695"/>
      <c r="D408" s="704" t="s">
        <v>459</v>
      </c>
      <c r="E408" s="705"/>
      <c r="F408" s="425" t="s">
        <v>137</v>
      </c>
      <c r="G408" s="425" t="s">
        <v>138</v>
      </c>
      <c r="H408" s="743" t="s">
        <v>383</v>
      </c>
      <c r="I408" s="743"/>
      <c r="J408" s="425" t="s">
        <v>44</v>
      </c>
      <c r="K408" s="358"/>
    </row>
    <row r="409" spans="1:13" s="40" customFormat="1" ht="25.5" x14ac:dyDescent="0.2">
      <c r="A409" s="697"/>
      <c r="B409" s="698"/>
      <c r="C409" s="698"/>
      <c r="D409" s="706"/>
      <c r="E409" s="707"/>
      <c r="F409" s="352" t="s">
        <v>210</v>
      </c>
      <c r="G409" s="425">
        <v>5914374</v>
      </c>
      <c r="H409" s="743">
        <v>311.25</v>
      </c>
      <c r="I409" s="743"/>
      <c r="J409" s="425" t="s">
        <v>362</v>
      </c>
      <c r="K409" s="140"/>
    </row>
    <row r="410" spans="1:13" s="40" customFormat="1" x14ac:dyDescent="0.2">
      <c r="A410" s="735" t="s">
        <v>384</v>
      </c>
      <c r="B410" s="735" t="s">
        <v>37</v>
      </c>
      <c r="C410" s="735" t="s">
        <v>52</v>
      </c>
      <c r="D410" s="735" t="s">
        <v>102</v>
      </c>
      <c r="E410" s="735" t="s">
        <v>138</v>
      </c>
      <c r="F410" s="735" t="s">
        <v>385</v>
      </c>
      <c r="G410" s="735"/>
      <c r="H410" s="735" t="s">
        <v>386</v>
      </c>
      <c r="I410" s="735"/>
      <c r="J410" s="735" t="s">
        <v>38</v>
      </c>
      <c r="K410" s="232"/>
    </row>
    <row r="411" spans="1:13" s="40" customFormat="1" x14ac:dyDescent="0.2">
      <c r="A411" s="735"/>
      <c r="B411" s="735"/>
      <c r="C411" s="735"/>
      <c r="D411" s="735"/>
      <c r="E411" s="735"/>
      <c r="F411" s="370" t="s">
        <v>387</v>
      </c>
      <c r="G411" s="370" t="s">
        <v>388</v>
      </c>
      <c r="H411" s="370" t="s">
        <v>389</v>
      </c>
      <c r="I411" s="370" t="s">
        <v>390</v>
      </c>
      <c r="J411" s="735"/>
    </row>
    <row r="412" spans="1:13" s="40" customFormat="1" x14ac:dyDescent="0.2">
      <c r="A412" s="491" t="s">
        <v>454</v>
      </c>
      <c r="B412" s="475">
        <v>1</v>
      </c>
      <c r="C412" s="370" t="s">
        <v>391</v>
      </c>
      <c r="D412" s="370" t="s">
        <v>392</v>
      </c>
      <c r="E412" s="355" t="s">
        <v>379</v>
      </c>
      <c r="F412" s="348">
        <v>1</v>
      </c>
      <c r="G412" s="348">
        <v>0</v>
      </c>
      <c r="H412" s="353">
        <v>286.62299999999999</v>
      </c>
      <c r="I412" s="353">
        <v>87.837299999999999</v>
      </c>
      <c r="J412" s="353">
        <v>286.62299999999999</v>
      </c>
    </row>
    <row r="413" spans="1:13" s="40" customFormat="1" x14ac:dyDescent="0.2">
      <c r="A413" s="613"/>
      <c r="B413" s="614"/>
      <c r="C413" s="614"/>
      <c r="D413" s="614"/>
      <c r="E413" s="614"/>
      <c r="F413" s="614"/>
      <c r="G413" s="614"/>
      <c r="H413" s="614"/>
      <c r="I413" s="615" t="s">
        <v>393</v>
      </c>
      <c r="J413" s="353">
        <v>286.62299999999999</v>
      </c>
    </row>
    <row r="414" spans="1:13" s="40" customFormat="1" x14ac:dyDescent="0.2">
      <c r="A414" s="613"/>
      <c r="B414" s="614"/>
      <c r="C414" s="614"/>
      <c r="D414" s="614"/>
      <c r="E414" s="614"/>
      <c r="F414" s="614"/>
      <c r="G414" s="614"/>
      <c r="H414" s="614"/>
      <c r="I414" s="614"/>
      <c r="J414" s="616"/>
    </row>
    <row r="415" spans="1:13" s="40" customFormat="1" x14ac:dyDescent="0.2">
      <c r="A415" s="131" t="s">
        <v>25</v>
      </c>
      <c r="B415" s="130" t="s">
        <v>37</v>
      </c>
      <c r="C415" s="377" t="s">
        <v>52</v>
      </c>
      <c r="D415" s="377" t="s">
        <v>102</v>
      </c>
      <c r="E415" s="377" t="s">
        <v>138</v>
      </c>
      <c r="F415" s="450"/>
      <c r="G415" s="614"/>
      <c r="H415" s="616"/>
      <c r="I415" s="377" t="s">
        <v>41</v>
      </c>
      <c r="J415" s="380" t="s">
        <v>38</v>
      </c>
      <c r="K415" s="139"/>
      <c r="M415" s="12"/>
    </row>
    <row r="416" spans="1:13" s="40" customFormat="1" ht="12.75" hidden="1" customHeight="1" x14ac:dyDescent="0.2">
      <c r="A416" s="380" t="s">
        <v>172</v>
      </c>
      <c r="B416" s="380">
        <v>0</v>
      </c>
      <c r="C416" s="380" t="s">
        <v>26</v>
      </c>
      <c r="D416" s="380" t="s">
        <v>14</v>
      </c>
      <c r="E416" s="380">
        <v>88316</v>
      </c>
      <c r="F416" s="380"/>
      <c r="G416" s="380"/>
      <c r="H416" s="380"/>
      <c r="I416" s="293">
        <v>20.2</v>
      </c>
      <c r="J416" s="293">
        <v>0</v>
      </c>
      <c r="K416" s="232"/>
      <c r="M416" s="12"/>
    </row>
    <row r="417" spans="1:12" s="40" customFormat="1" x14ac:dyDescent="0.2">
      <c r="A417" s="692" t="s">
        <v>394</v>
      </c>
      <c r="B417" s="693"/>
      <c r="C417" s="693"/>
      <c r="D417" s="614"/>
      <c r="E417" s="614"/>
      <c r="F417" s="616"/>
      <c r="G417" s="617"/>
      <c r="H417" s="618"/>
      <c r="I417" s="615" t="s">
        <v>395</v>
      </c>
      <c r="J417" s="353">
        <v>0</v>
      </c>
    </row>
    <row r="418" spans="1:12" s="40" customFormat="1" x14ac:dyDescent="0.2">
      <c r="A418" s="692"/>
      <c r="B418" s="693"/>
      <c r="C418" s="693"/>
      <c r="D418" s="614"/>
      <c r="E418" s="614"/>
      <c r="F418" s="616"/>
      <c r="G418" s="617"/>
      <c r="H418" s="618"/>
      <c r="I418" s="615" t="s">
        <v>396</v>
      </c>
      <c r="J418" s="353">
        <v>286.62</v>
      </c>
    </row>
    <row r="419" spans="1:12" s="40" customFormat="1" x14ac:dyDescent="0.2">
      <c r="A419" s="692"/>
      <c r="B419" s="693"/>
      <c r="C419" s="693"/>
      <c r="D419" s="614"/>
      <c r="E419" s="614"/>
      <c r="F419" s="616"/>
      <c r="G419" s="617"/>
      <c r="H419" s="618"/>
      <c r="I419" s="615" t="s">
        <v>397</v>
      </c>
      <c r="J419" s="353">
        <v>0.92</v>
      </c>
    </row>
    <row r="420" spans="1:12" s="40" customFormat="1" ht="12.75" customHeight="1" x14ac:dyDescent="0.2">
      <c r="A420" s="450"/>
      <c r="B420" s="614"/>
      <c r="C420" s="614"/>
      <c r="D420" s="614"/>
      <c r="E420" s="616"/>
      <c r="F420" s="613"/>
      <c r="G420" s="614"/>
      <c r="H420" s="618" t="s">
        <v>398</v>
      </c>
      <c r="I420" s="377">
        <v>1.728E-2</v>
      </c>
      <c r="J420" s="377">
        <v>0.02</v>
      </c>
    </row>
    <row r="421" spans="1:12" s="357" customFormat="1" x14ac:dyDescent="0.2">
      <c r="A421" s="180" t="s">
        <v>22</v>
      </c>
      <c r="B421" s="370" t="s">
        <v>37</v>
      </c>
      <c r="C421" s="370" t="s">
        <v>52</v>
      </c>
      <c r="D421" s="370" t="s">
        <v>102</v>
      </c>
      <c r="E421" s="370" t="s">
        <v>138</v>
      </c>
      <c r="F421" s="409"/>
      <c r="G421" s="410"/>
      <c r="H421" s="410"/>
      <c r="I421" s="180" t="s">
        <v>42</v>
      </c>
      <c r="J421" s="180" t="s">
        <v>43</v>
      </c>
      <c r="K421" s="356"/>
    </row>
    <row r="422" spans="1:12" s="40" customFormat="1" x14ac:dyDescent="0.2">
      <c r="A422" s="491"/>
      <c r="B422" s="377"/>
      <c r="C422" s="377"/>
      <c r="D422" s="377"/>
      <c r="E422" s="355"/>
      <c r="F422" s="440"/>
      <c r="G422" s="377"/>
      <c r="H422" s="377"/>
      <c r="I422" s="377"/>
      <c r="J422" s="353">
        <v>0</v>
      </c>
      <c r="K422" s="134"/>
    </row>
    <row r="423" spans="1:12" s="40" customFormat="1" x14ac:dyDescent="0.2">
      <c r="A423" s="380" t="s">
        <v>399</v>
      </c>
      <c r="B423" s="377"/>
      <c r="C423" s="377"/>
      <c r="D423" s="377"/>
      <c r="E423" s="377"/>
      <c r="F423" s="377"/>
      <c r="G423" s="377"/>
      <c r="H423" s="377"/>
      <c r="I423" s="377"/>
      <c r="J423" s="353">
        <v>0.94000000000000006</v>
      </c>
      <c r="K423" s="134"/>
    </row>
    <row r="424" spans="1:12" s="40" customFormat="1" x14ac:dyDescent="0.2">
      <c r="A424" s="450"/>
      <c r="B424" s="614"/>
      <c r="C424" s="614"/>
      <c r="D424" s="614"/>
      <c r="E424" s="614"/>
      <c r="F424" s="614"/>
      <c r="G424" s="614"/>
      <c r="H424" s="614"/>
      <c r="I424" s="614"/>
      <c r="J424" s="460"/>
      <c r="K424" s="134"/>
    </row>
    <row r="425" spans="1:12" s="40" customFormat="1" x14ac:dyDescent="0.2">
      <c r="A425" s="620" t="s">
        <v>400</v>
      </c>
      <c r="B425" s="621"/>
      <c r="C425" s="621"/>
      <c r="D425" s="621"/>
      <c r="E425" s="621"/>
      <c r="F425" s="621"/>
      <c r="G425" s="621"/>
      <c r="H425" s="621"/>
      <c r="I425" s="621"/>
      <c r="J425" s="354">
        <v>0.94000000000000006</v>
      </c>
      <c r="K425" s="134"/>
      <c r="L425" s="12"/>
    </row>
    <row r="426" spans="1:12" s="40" customFormat="1" x14ac:dyDescent="0.2">
      <c r="A426" s="620" t="s">
        <v>504</v>
      </c>
      <c r="B426" s="621"/>
      <c r="C426" s="621"/>
      <c r="D426" s="621"/>
      <c r="E426" s="621"/>
      <c r="F426" s="621"/>
      <c r="G426" s="621"/>
      <c r="H426" s="621"/>
      <c r="I426" s="621"/>
      <c r="J426" s="354">
        <v>0.19</v>
      </c>
      <c r="K426" s="33"/>
      <c r="L426" s="12"/>
    </row>
    <row r="427" spans="1:12" s="40" customFormat="1" x14ac:dyDescent="0.2">
      <c r="A427" s="620" t="s">
        <v>401</v>
      </c>
      <c r="B427" s="621"/>
      <c r="C427" s="621"/>
      <c r="D427" s="621"/>
      <c r="E427" s="621"/>
      <c r="F427" s="621"/>
      <c r="G427" s="621"/>
      <c r="H427" s="621"/>
      <c r="I427" s="621"/>
      <c r="J427" s="354">
        <v>1.1300000000000001</v>
      </c>
      <c r="K427" s="134"/>
      <c r="L427" s="11"/>
    </row>
    <row r="428" spans="1:12" s="40" customFormat="1" x14ac:dyDescent="0.2">
      <c r="A428" s="504"/>
      <c r="B428" s="504"/>
      <c r="C428" s="504"/>
      <c r="D428" s="504"/>
      <c r="E428" s="504"/>
      <c r="F428" s="505"/>
      <c r="G428" s="505"/>
      <c r="H428" s="505"/>
      <c r="I428" s="505"/>
      <c r="J428" s="104"/>
      <c r="K428" s="134"/>
    </row>
    <row r="429" spans="1:12" s="40" customFormat="1" ht="12.75" customHeight="1" x14ac:dyDescent="0.2">
      <c r="A429" s="708" t="s">
        <v>241</v>
      </c>
      <c r="B429" s="709"/>
      <c r="C429" s="709"/>
      <c r="D429" s="709"/>
      <c r="E429" s="709"/>
      <c r="F429" s="710"/>
      <c r="G429" s="714" t="s">
        <v>137</v>
      </c>
      <c r="H429" s="714"/>
      <c r="I429" s="423" t="s">
        <v>138</v>
      </c>
      <c r="J429" s="189" t="s">
        <v>44</v>
      </c>
      <c r="K429" s="232"/>
    </row>
    <row r="430" spans="1:12" x14ac:dyDescent="0.2">
      <c r="A430" s="711"/>
      <c r="B430" s="712"/>
      <c r="C430" s="712"/>
      <c r="D430" s="712"/>
      <c r="E430" s="712"/>
      <c r="F430" s="713"/>
      <c r="G430" s="714" t="s">
        <v>14</v>
      </c>
      <c r="H430" s="714"/>
      <c r="I430" s="511">
        <v>90778</v>
      </c>
      <c r="J430" s="189" t="s">
        <v>26</v>
      </c>
      <c r="K430" s="140"/>
    </row>
    <row r="431" spans="1:12" x14ac:dyDescent="0.2">
      <c r="A431" s="129" t="s">
        <v>25</v>
      </c>
      <c r="B431" s="130" t="s">
        <v>37</v>
      </c>
      <c r="C431" s="132" t="s">
        <v>52</v>
      </c>
      <c r="D431" s="162"/>
      <c r="E431" s="344"/>
      <c r="F431" s="161"/>
      <c r="G431" s="131" t="s">
        <v>102</v>
      </c>
      <c r="H431" s="131" t="s">
        <v>138</v>
      </c>
      <c r="I431" s="132" t="s">
        <v>41</v>
      </c>
      <c r="J431" s="131" t="s">
        <v>38</v>
      </c>
      <c r="K431" s="128"/>
    </row>
    <row r="432" spans="1:12" x14ac:dyDescent="0.2">
      <c r="A432" s="440" t="s">
        <v>242</v>
      </c>
      <c r="B432" s="475">
        <v>1</v>
      </c>
      <c r="C432" s="453" t="s">
        <v>26</v>
      </c>
      <c r="D432" s="454"/>
      <c r="E432" s="442"/>
      <c r="F432" s="485"/>
      <c r="G432" s="355" t="s">
        <v>184</v>
      </c>
      <c r="H432" s="355">
        <v>2707</v>
      </c>
      <c r="I432" s="293">
        <v>109.62</v>
      </c>
      <c r="J432" s="460">
        <v>109.62</v>
      </c>
      <c r="K432" s="280"/>
    </row>
    <row r="433" spans="1:13" x14ac:dyDescent="0.2">
      <c r="A433" s="509"/>
      <c r="B433" s="487"/>
      <c r="C433" s="487"/>
      <c r="D433" s="484"/>
      <c r="E433" s="484"/>
      <c r="F433" s="485"/>
      <c r="G433" s="485"/>
      <c r="H433" s="485"/>
      <c r="I433" s="486" t="s">
        <v>51</v>
      </c>
      <c r="J433" s="460">
        <v>109.62</v>
      </c>
      <c r="K433" s="40"/>
    </row>
    <row r="434" spans="1:13" x14ac:dyDescent="0.2">
      <c r="A434" s="450"/>
      <c r="B434" s="487"/>
      <c r="C434" s="133"/>
      <c r="D434" s="133"/>
      <c r="E434" s="133"/>
      <c r="F434" s="488"/>
      <c r="G434" s="488"/>
      <c r="H434" s="488"/>
      <c r="I434" s="489"/>
      <c r="J434" s="461"/>
      <c r="K434" s="40"/>
    </row>
    <row r="435" spans="1:13" x14ac:dyDescent="0.2">
      <c r="A435" s="163" t="s">
        <v>22</v>
      </c>
      <c r="B435" s="490" t="s">
        <v>37</v>
      </c>
      <c r="C435" s="136" t="s">
        <v>52</v>
      </c>
      <c r="D435" s="163"/>
      <c r="E435" s="343"/>
      <c r="F435" s="133"/>
      <c r="G435" s="131" t="s">
        <v>102</v>
      </c>
      <c r="H435" s="131" t="s">
        <v>138</v>
      </c>
      <c r="I435" s="136" t="s">
        <v>42</v>
      </c>
      <c r="J435" s="132" t="s">
        <v>43</v>
      </c>
      <c r="K435" s="40"/>
    </row>
    <row r="436" spans="1:13" x14ac:dyDescent="0.2">
      <c r="A436" s="440" t="s">
        <v>243</v>
      </c>
      <c r="B436" s="475">
        <v>1</v>
      </c>
      <c r="C436" s="453" t="s">
        <v>26</v>
      </c>
      <c r="D436" s="442"/>
      <c r="E436" s="442"/>
      <c r="F436" s="160"/>
      <c r="G436" s="355" t="s">
        <v>184</v>
      </c>
      <c r="H436" s="513">
        <v>37372</v>
      </c>
      <c r="I436" s="444">
        <v>1.34</v>
      </c>
      <c r="J436" s="460">
        <v>1.34</v>
      </c>
      <c r="K436" s="280"/>
    </row>
    <row r="437" spans="1:13" x14ac:dyDescent="0.2">
      <c r="A437" s="440" t="s">
        <v>244</v>
      </c>
      <c r="B437" s="475">
        <v>1</v>
      </c>
      <c r="C437" s="481" t="s">
        <v>26</v>
      </c>
      <c r="D437" s="482"/>
      <c r="E437" s="482"/>
      <c r="F437" s="160"/>
      <c r="G437" s="355" t="s">
        <v>184</v>
      </c>
      <c r="H437" s="513">
        <v>37373</v>
      </c>
      <c r="I437" s="444">
        <v>0.04</v>
      </c>
      <c r="J437" s="460">
        <v>0.04</v>
      </c>
      <c r="K437" s="280"/>
    </row>
    <row r="438" spans="1:13" ht="25.5" customHeight="1" x14ac:dyDescent="0.2">
      <c r="A438" s="491" t="s">
        <v>321</v>
      </c>
      <c r="B438" s="475">
        <v>1</v>
      </c>
      <c r="C438" s="481" t="s">
        <v>26</v>
      </c>
      <c r="D438" s="482"/>
      <c r="E438" s="482"/>
      <c r="F438" s="160"/>
      <c r="G438" s="355" t="s">
        <v>184</v>
      </c>
      <c r="H438" s="513">
        <v>43462</v>
      </c>
      <c r="I438" s="444">
        <v>0.01</v>
      </c>
      <c r="J438" s="460">
        <v>0.01</v>
      </c>
      <c r="K438" s="280"/>
    </row>
    <row r="439" spans="1:13" ht="25.5" customHeight="1" x14ac:dyDescent="0.2">
      <c r="A439" s="212" t="s">
        <v>322</v>
      </c>
      <c r="B439" s="475">
        <v>1</v>
      </c>
      <c r="C439" s="481" t="s">
        <v>26</v>
      </c>
      <c r="D439" s="482"/>
      <c r="E439" s="482"/>
      <c r="F439" s="160"/>
      <c r="G439" s="355" t="s">
        <v>184</v>
      </c>
      <c r="H439" s="513">
        <v>43486</v>
      </c>
      <c r="I439" s="444">
        <v>0.74</v>
      </c>
      <c r="J439" s="460">
        <v>0.74</v>
      </c>
      <c r="K439" s="280"/>
    </row>
    <row r="440" spans="1:13" ht="25.5" customHeight="1" x14ac:dyDescent="0.2">
      <c r="A440" s="512" t="s">
        <v>245</v>
      </c>
      <c r="B440" s="475">
        <v>1</v>
      </c>
      <c r="C440" s="481" t="s">
        <v>26</v>
      </c>
      <c r="D440" s="482"/>
      <c r="E440" s="482"/>
      <c r="F440" s="160"/>
      <c r="G440" s="355" t="s">
        <v>184</v>
      </c>
      <c r="H440" s="355">
        <v>95403</v>
      </c>
      <c r="I440" s="325">
        <v>1.86</v>
      </c>
      <c r="J440" s="460">
        <v>1.86</v>
      </c>
      <c r="K440" s="280"/>
    </row>
    <row r="441" spans="1:13" x14ac:dyDescent="0.2">
      <c r="A441" s="477"/>
      <c r="B441" s="458"/>
      <c r="C441" s="458"/>
      <c r="D441" s="458"/>
      <c r="E441" s="458"/>
      <c r="F441" s="458"/>
      <c r="G441" s="458"/>
      <c r="H441" s="458"/>
      <c r="I441" s="459" t="s">
        <v>46</v>
      </c>
      <c r="J441" s="460">
        <v>3.99</v>
      </c>
      <c r="K441" s="128"/>
    </row>
    <row r="442" spans="1:13" x14ac:dyDescent="0.2">
      <c r="A442" s="450"/>
      <c r="B442" s="487"/>
      <c r="C442" s="133"/>
      <c r="D442" s="133"/>
      <c r="E442" s="133"/>
      <c r="F442" s="488"/>
      <c r="G442" s="488"/>
      <c r="H442" s="488"/>
      <c r="I442" s="489"/>
      <c r="J442" s="461"/>
      <c r="K442" s="134"/>
      <c r="L442" s="12"/>
      <c r="M442" s="12"/>
    </row>
    <row r="443" spans="1:13" x14ac:dyDescent="0.2">
      <c r="A443" s="493" t="s">
        <v>47</v>
      </c>
      <c r="B443" s="494"/>
      <c r="C443" s="494"/>
      <c r="D443" s="494"/>
      <c r="E443" s="494"/>
      <c r="F443" s="133"/>
      <c r="G443" s="133"/>
      <c r="H443" s="133"/>
      <c r="I443" s="495"/>
      <c r="J443" s="496">
        <v>113.61</v>
      </c>
      <c r="K443" s="33"/>
      <c r="L443" s="12"/>
      <c r="M443" s="12"/>
    </row>
    <row r="444" spans="1:13" x14ac:dyDescent="0.2">
      <c r="A444" s="497" t="s">
        <v>504</v>
      </c>
      <c r="B444" s="498"/>
      <c r="C444" s="498"/>
      <c r="D444" s="498"/>
      <c r="E444" s="498"/>
      <c r="F444" s="499"/>
      <c r="G444" s="499"/>
      <c r="H444" s="499"/>
      <c r="I444" s="500"/>
      <c r="J444" s="470">
        <v>22.98</v>
      </c>
      <c r="K444" s="134"/>
      <c r="L444" s="11"/>
      <c r="M444" s="7"/>
    </row>
    <row r="445" spans="1:13" x14ac:dyDescent="0.2">
      <c r="A445" s="501" t="s">
        <v>48</v>
      </c>
      <c r="B445" s="502"/>
      <c r="C445" s="502"/>
      <c r="D445" s="502"/>
      <c r="E445" s="502"/>
      <c r="F445" s="133"/>
      <c r="G445" s="133"/>
      <c r="H445" s="133"/>
      <c r="I445" s="503"/>
      <c r="J445" s="393">
        <v>136.59</v>
      </c>
      <c r="K445" s="134"/>
    </row>
    <row r="446" spans="1:13" x14ac:dyDescent="0.2">
      <c r="A446" s="478"/>
      <c r="B446" s="478"/>
      <c r="C446" s="478"/>
      <c r="D446" s="478"/>
      <c r="E446" s="478"/>
      <c r="F446" s="479"/>
      <c r="G446" s="479"/>
      <c r="H446" s="479"/>
      <c r="I446" s="479"/>
      <c r="J446" s="104"/>
      <c r="K446" s="33"/>
      <c r="L446" s="11"/>
    </row>
    <row r="447" spans="1:13" ht="12.75" customHeight="1" x14ac:dyDescent="0.2">
      <c r="A447" s="708" t="s">
        <v>175</v>
      </c>
      <c r="B447" s="709"/>
      <c r="C447" s="709"/>
      <c r="D447" s="709"/>
      <c r="E447" s="709"/>
      <c r="F447" s="710"/>
      <c r="G447" s="714" t="s">
        <v>137</v>
      </c>
      <c r="H447" s="714"/>
      <c r="I447" s="423" t="s">
        <v>138</v>
      </c>
      <c r="J447" s="189" t="s">
        <v>44</v>
      </c>
      <c r="K447" s="128"/>
    </row>
    <row r="448" spans="1:13" x14ac:dyDescent="0.2">
      <c r="A448" s="711"/>
      <c r="B448" s="712"/>
      <c r="C448" s="712"/>
      <c r="D448" s="712"/>
      <c r="E448" s="712"/>
      <c r="F448" s="713"/>
      <c r="G448" s="714" t="s">
        <v>14</v>
      </c>
      <c r="H448" s="714"/>
      <c r="I448" s="511">
        <v>90776</v>
      </c>
      <c r="J448" s="189" t="s">
        <v>26</v>
      </c>
      <c r="K448" s="140"/>
    </row>
    <row r="449" spans="1:13" x14ac:dyDescent="0.2">
      <c r="A449" s="129" t="s">
        <v>25</v>
      </c>
      <c r="B449" s="130" t="s">
        <v>37</v>
      </c>
      <c r="C449" s="132" t="s">
        <v>52</v>
      </c>
      <c r="D449" s="162"/>
      <c r="E449" s="344"/>
      <c r="F449" s="161"/>
      <c r="G449" s="131" t="s">
        <v>102</v>
      </c>
      <c r="H449" s="131" t="s">
        <v>138</v>
      </c>
      <c r="I449" s="132" t="s">
        <v>41</v>
      </c>
      <c r="J449" s="131" t="s">
        <v>38</v>
      </c>
      <c r="K449" s="128"/>
    </row>
    <row r="450" spans="1:13" x14ac:dyDescent="0.2">
      <c r="A450" s="440" t="s">
        <v>246</v>
      </c>
      <c r="B450" s="475">
        <v>1</v>
      </c>
      <c r="C450" s="453" t="s">
        <v>26</v>
      </c>
      <c r="D450" s="454"/>
      <c r="E450" s="442"/>
      <c r="F450" s="485"/>
      <c r="G450" s="355" t="s">
        <v>184</v>
      </c>
      <c r="H450" s="355">
        <v>4083</v>
      </c>
      <c r="I450" s="293">
        <v>28.1</v>
      </c>
      <c r="J450" s="460">
        <v>28.1</v>
      </c>
      <c r="K450" s="280"/>
    </row>
    <row r="451" spans="1:13" x14ac:dyDescent="0.2">
      <c r="A451" s="509"/>
      <c r="B451" s="487"/>
      <c r="C451" s="487"/>
      <c r="D451" s="484"/>
      <c r="E451" s="484"/>
      <c r="F451" s="485"/>
      <c r="G451" s="485"/>
      <c r="H451" s="485"/>
      <c r="I451" s="486" t="s">
        <v>51</v>
      </c>
      <c r="J451" s="460">
        <v>28.1</v>
      </c>
      <c r="K451" s="40"/>
    </row>
    <row r="452" spans="1:13" x14ac:dyDescent="0.2">
      <c r="A452" s="450"/>
      <c r="B452" s="487"/>
      <c r="C452" s="133"/>
      <c r="D452" s="133"/>
      <c r="E452" s="133"/>
      <c r="F452" s="488"/>
      <c r="G452" s="488"/>
      <c r="H452" s="488"/>
      <c r="I452" s="489"/>
      <c r="J452" s="461"/>
      <c r="K452" s="40"/>
    </row>
    <row r="453" spans="1:13" x14ac:dyDescent="0.2">
      <c r="A453" s="163" t="s">
        <v>22</v>
      </c>
      <c r="B453" s="490" t="s">
        <v>37</v>
      </c>
      <c r="C453" s="136" t="s">
        <v>52</v>
      </c>
      <c r="D453" s="163"/>
      <c r="E453" s="343"/>
      <c r="F453" s="133"/>
      <c r="G453" s="131" t="s">
        <v>102</v>
      </c>
      <c r="H453" s="131" t="s">
        <v>138</v>
      </c>
      <c r="I453" s="136" t="s">
        <v>42</v>
      </c>
      <c r="J453" s="132" t="s">
        <v>43</v>
      </c>
      <c r="K453" s="40"/>
    </row>
    <row r="454" spans="1:13" x14ac:dyDescent="0.2">
      <c r="A454" s="440" t="s">
        <v>243</v>
      </c>
      <c r="B454" s="475">
        <v>1</v>
      </c>
      <c r="C454" s="453" t="s">
        <v>26</v>
      </c>
      <c r="D454" s="442"/>
      <c r="E454" s="442"/>
      <c r="F454" s="160"/>
      <c r="G454" s="355" t="s">
        <v>184</v>
      </c>
      <c r="H454" s="513">
        <v>37372</v>
      </c>
      <c r="I454" s="444">
        <v>1.34</v>
      </c>
      <c r="J454" s="460">
        <v>1.34</v>
      </c>
      <c r="K454" s="280"/>
    </row>
    <row r="455" spans="1:13" x14ac:dyDescent="0.2">
      <c r="A455" s="440" t="s">
        <v>244</v>
      </c>
      <c r="B455" s="475">
        <v>1</v>
      </c>
      <c r="C455" s="481" t="s">
        <v>26</v>
      </c>
      <c r="D455" s="482"/>
      <c r="E455" s="482"/>
      <c r="F455" s="160"/>
      <c r="G455" s="355" t="s">
        <v>184</v>
      </c>
      <c r="H455" s="513">
        <v>37373</v>
      </c>
      <c r="I455" s="444">
        <v>0.04</v>
      </c>
      <c r="J455" s="460">
        <v>0.04</v>
      </c>
      <c r="K455" s="280"/>
    </row>
    <row r="456" spans="1:13" ht="25.5" customHeight="1" x14ac:dyDescent="0.2">
      <c r="A456" s="212" t="s">
        <v>319</v>
      </c>
      <c r="B456" s="475">
        <v>1</v>
      </c>
      <c r="C456" s="481" t="s">
        <v>26</v>
      </c>
      <c r="D456" s="482"/>
      <c r="E456" s="482"/>
      <c r="F456" s="160"/>
      <c r="G456" s="355" t="s">
        <v>184</v>
      </c>
      <c r="H456" s="513">
        <v>43463</v>
      </c>
      <c r="I456" s="444">
        <v>0.1</v>
      </c>
      <c r="J456" s="460">
        <v>0.1</v>
      </c>
      <c r="K456" s="280"/>
    </row>
    <row r="457" spans="1:13" ht="25.5" customHeight="1" x14ac:dyDescent="0.2">
      <c r="A457" s="212" t="s">
        <v>320</v>
      </c>
      <c r="B457" s="475">
        <v>1</v>
      </c>
      <c r="C457" s="481" t="s">
        <v>26</v>
      </c>
      <c r="D457" s="482"/>
      <c r="E457" s="482"/>
      <c r="F457" s="160"/>
      <c r="G457" s="355" t="s">
        <v>184</v>
      </c>
      <c r="H457" s="513">
        <v>43487</v>
      </c>
      <c r="I457" s="444">
        <v>1.25</v>
      </c>
      <c r="J457" s="460">
        <v>1.25</v>
      </c>
      <c r="K457" s="280"/>
    </row>
    <row r="458" spans="1:13" ht="25.5" customHeight="1" x14ac:dyDescent="0.2">
      <c r="A458" s="512" t="s">
        <v>249</v>
      </c>
      <c r="B458" s="475">
        <v>1</v>
      </c>
      <c r="C458" s="481" t="s">
        <v>26</v>
      </c>
      <c r="D458" s="482"/>
      <c r="E458" s="482"/>
      <c r="F458" s="160"/>
      <c r="G458" s="355" t="s">
        <v>184</v>
      </c>
      <c r="H458" s="355">
        <v>95401</v>
      </c>
      <c r="I458" s="325">
        <v>0.68</v>
      </c>
      <c r="J458" s="460">
        <v>0.68</v>
      </c>
      <c r="K458" s="280"/>
    </row>
    <row r="459" spans="1:13" x14ac:dyDescent="0.2">
      <c r="A459" s="477"/>
      <c r="B459" s="458"/>
      <c r="C459" s="458"/>
      <c r="D459" s="458"/>
      <c r="E459" s="458"/>
      <c r="F459" s="458"/>
      <c r="G459" s="458"/>
      <c r="H459" s="458"/>
      <c r="I459" s="459" t="s">
        <v>46</v>
      </c>
      <c r="J459" s="460">
        <v>3.4100000000000006</v>
      </c>
      <c r="K459" s="128"/>
    </row>
    <row r="460" spans="1:13" x14ac:dyDescent="0.2">
      <c r="A460" s="450"/>
      <c r="B460" s="487"/>
      <c r="C460" s="133"/>
      <c r="D460" s="133"/>
      <c r="E460" s="133"/>
      <c r="F460" s="488"/>
      <c r="G460" s="488"/>
      <c r="H460" s="488"/>
      <c r="I460" s="489"/>
      <c r="J460" s="461"/>
      <c r="K460" s="134"/>
      <c r="L460" s="12"/>
      <c r="M460" s="12"/>
    </row>
    <row r="461" spans="1:13" x14ac:dyDescent="0.2">
      <c r="A461" s="493" t="s">
        <v>47</v>
      </c>
      <c r="B461" s="494"/>
      <c r="C461" s="494"/>
      <c r="D461" s="494"/>
      <c r="E461" s="494"/>
      <c r="F461" s="133"/>
      <c r="G461" s="133"/>
      <c r="H461" s="133"/>
      <c r="I461" s="495"/>
      <c r="J461" s="496">
        <v>31.51</v>
      </c>
      <c r="K461" s="33"/>
      <c r="L461" s="12"/>
      <c r="M461" s="12"/>
    </row>
    <row r="462" spans="1:13" x14ac:dyDescent="0.2">
      <c r="A462" s="497" t="s">
        <v>504</v>
      </c>
      <c r="B462" s="498"/>
      <c r="C462" s="498"/>
      <c r="D462" s="498"/>
      <c r="E462" s="498"/>
      <c r="F462" s="499"/>
      <c r="G462" s="499"/>
      <c r="H462" s="499"/>
      <c r="I462" s="500"/>
      <c r="J462" s="470">
        <v>6.37</v>
      </c>
      <c r="K462" s="134"/>
      <c r="L462" s="11"/>
      <c r="M462" s="7"/>
    </row>
    <row r="463" spans="1:13" x14ac:dyDescent="0.2">
      <c r="A463" s="501" t="s">
        <v>48</v>
      </c>
      <c r="B463" s="502"/>
      <c r="C463" s="502"/>
      <c r="D463" s="502"/>
      <c r="E463" s="502"/>
      <c r="F463" s="133"/>
      <c r="G463" s="133"/>
      <c r="H463" s="133"/>
      <c r="I463" s="503"/>
      <c r="J463" s="393">
        <v>37.880000000000003</v>
      </c>
      <c r="K463" s="134"/>
    </row>
    <row r="464" spans="1:13" x14ac:dyDescent="0.2">
      <c r="A464" s="193"/>
      <c r="B464" s="193"/>
      <c r="C464" s="193"/>
      <c r="D464" s="193"/>
      <c r="E464" s="193"/>
      <c r="F464" s="193"/>
      <c r="G464" s="193"/>
      <c r="H464" s="193"/>
      <c r="I464" s="193"/>
      <c r="J464" s="193"/>
    </row>
    <row r="465" spans="1:13" ht="12.75" customHeight="1" x14ac:dyDescent="0.2">
      <c r="A465" s="708" t="s">
        <v>250</v>
      </c>
      <c r="B465" s="709"/>
      <c r="C465" s="709"/>
      <c r="D465" s="709"/>
      <c r="E465" s="709"/>
      <c r="F465" s="710"/>
      <c r="G465" s="714" t="s">
        <v>137</v>
      </c>
      <c r="H465" s="714"/>
      <c r="I465" s="423" t="s">
        <v>138</v>
      </c>
      <c r="J465" s="189" t="s">
        <v>44</v>
      </c>
      <c r="K465" s="128"/>
    </row>
    <row r="466" spans="1:13" x14ac:dyDescent="0.2">
      <c r="A466" s="711"/>
      <c r="B466" s="712"/>
      <c r="C466" s="712"/>
      <c r="D466" s="712"/>
      <c r="E466" s="712"/>
      <c r="F466" s="713"/>
      <c r="G466" s="714" t="s">
        <v>14</v>
      </c>
      <c r="H466" s="714"/>
      <c r="I466" s="511">
        <v>90767</v>
      </c>
      <c r="J466" s="189" t="s">
        <v>26</v>
      </c>
      <c r="K466" s="140"/>
    </row>
    <row r="467" spans="1:13" x14ac:dyDescent="0.2">
      <c r="A467" s="129" t="s">
        <v>25</v>
      </c>
      <c r="B467" s="130" t="s">
        <v>37</v>
      </c>
      <c r="C467" s="132" t="s">
        <v>52</v>
      </c>
      <c r="D467" s="162"/>
      <c r="E467" s="344"/>
      <c r="F467" s="161"/>
      <c r="G467" s="131" t="s">
        <v>102</v>
      </c>
      <c r="H467" s="131" t="s">
        <v>138</v>
      </c>
      <c r="I467" s="132" t="s">
        <v>41</v>
      </c>
      <c r="J467" s="131" t="s">
        <v>38</v>
      </c>
      <c r="K467" s="128"/>
    </row>
    <row r="468" spans="1:13" x14ac:dyDescent="0.2">
      <c r="A468" s="440" t="s">
        <v>251</v>
      </c>
      <c r="B468" s="475">
        <v>1</v>
      </c>
      <c r="C468" s="453" t="s">
        <v>26</v>
      </c>
      <c r="D468" s="454"/>
      <c r="E468" s="442"/>
      <c r="F468" s="485"/>
      <c r="G468" s="355" t="s">
        <v>184</v>
      </c>
      <c r="H468" s="355">
        <v>6122</v>
      </c>
      <c r="I468" s="293">
        <v>19.09</v>
      </c>
      <c r="J468" s="460">
        <v>19.09</v>
      </c>
      <c r="K468" s="280"/>
    </row>
    <row r="469" spans="1:13" x14ac:dyDescent="0.2">
      <c r="A469" s="509"/>
      <c r="B469" s="487"/>
      <c r="C469" s="487"/>
      <c r="D469" s="484"/>
      <c r="E469" s="484"/>
      <c r="F469" s="485"/>
      <c r="G469" s="485"/>
      <c r="H469" s="485"/>
      <c r="I469" s="486" t="s">
        <v>51</v>
      </c>
      <c r="J469" s="460">
        <v>19.09</v>
      </c>
      <c r="K469" s="40"/>
    </row>
    <row r="470" spans="1:13" x14ac:dyDescent="0.2">
      <c r="A470" s="450"/>
      <c r="B470" s="487"/>
      <c r="C470" s="133"/>
      <c r="D470" s="133"/>
      <c r="E470" s="133"/>
      <c r="F470" s="488"/>
      <c r="G470" s="488"/>
      <c r="H470" s="488"/>
      <c r="I470" s="489"/>
      <c r="J470" s="461"/>
      <c r="K470" s="40"/>
    </row>
    <row r="471" spans="1:13" x14ac:dyDescent="0.2">
      <c r="A471" s="163" t="s">
        <v>22</v>
      </c>
      <c r="B471" s="490" t="s">
        <v>37</v>
      </c>
      <c r="C471" s="136" t="s">
        <v>52</v>
      </c>
      <c r="D471" s="163"/>
      <c r="E471" s="343"/>
      <c r="F471" s="133"/>
      <c r="G471" s="131" t="s">
        <v>102</v>
      </c>
      <c r="H471" s="131" t="s">
        <v>138</v>
      </c>
      <c r="I471" s="136" t="s">
        <v>42</v>
      </c>
      <c r="J471" s="132" t="s">
        <v>43</v>
      </c>
      <c r="K471" s="40"/>
    </row>
    <row r="472" spans="1:13" x14ac:dyDescent="0.2">
      <c r="A472" s="440" t="s">
        <v>243</v>
      </c>
      <c r="B472" s="475">
        <v>1</v>
      </c>
      <c r="C472" s="453" t="s">
        <v>26</v>
      </c>
      <c r="D472" s="442"/>
      <c r="E472" s="442"/>
      <c r="F472" s="160"/>
      <c r="G472" s="355" t="s">
        <v>184</v>
      </c>
      <c r="H472" s="513">
        <v>37372</v>
      </c>
      <c r="I472" s="444">
        <v>1.34</v>
      </c>
      <c r="J472" s="460">
        <v>1.34</v>
      </c>
      <c r="K472" s="280"/>
    </row>
    <row r="473" spans="1:13" x14ac:dyDescent="0.2">
      <c r="A473" s="440" t="s">
        <v>244</v>
      </c>
      <c r="B473" s="475">
        <v>1</v>
      </c>
      <c r="C473" s="481" t="s">
        <v>26</v>
      </c>
      <c r="D473" s="482"/>
      <c r="E473" s="482"/>
      <c r="F473" s="160"/>
      <c r="G473" s="355" t="s">
        <v>184</v>
      </c>
      <c r="H473" s="513">
        <v>37373</v>
      </c>
      <c r="I473" s="444">
        <v>0.04</v>
      </c>
      <c r="J473" s="460">
        <v>0.04</v>
      </c>
      <c r="K473" s="280"/>
    </row>
    <row r="474" spans="1:13" ht="25.5" customHeight="1" x14ac:dyDescent="0.2">
      <c r="A474" s="212" t="s">
        <v>318</v>
      </c>
      <c r="B474" s="475">
        <v>1</v>
      </c>
      <c r="C474" s="481" t="s">
        <v>26</v>
      </c>
      <c r="D474" s="482"/>
      <c r="E474" s="482"/>
      <c r="F474" s="160"/>
      <c r="G474" s="355" t="s">
        <v>184</v>
      </c>
      <c r="H474" s="513">
        <v>43458</v>
      </c>
      <c r="I474" s="444">
        <v>0.06</v>
      </c>
      <c r="J474" s="460">
        <v>0.06</v>
      </c>
      <c r="K474" s="280"/>
    </row>
    <row r="475" spans="1:13" x14ac:dyDescent="0.2">
      <c r="A475" s="440" t="s">
        <v>317</v>
      </c>
      <c r="B475" s="475">
        <v>1</v>
      </c>
      <c r="C475" s="481" t="s">
        <v>26</v>
      </c>
      <c r="D475" s="482"/>
      <c r="E475" s="482"/>
      <c r="F475" s="160"/>
      <c r="G475" s="355" t="s">
        <v>184</v>
      </c>
      <c r="H475" s="513">
        <v>43482</v>
      </c>
      <c r="I475" s="444">
        <v>0.79</v>
      </c>
      <c r="J475" s="460">
        <v>0.79</v>
      </c>
      <c r="K475" s="280"/>
    </row>
    <row r="476" spans="1:13" ht="25.5" customHeight="1" x14ac:dyDescent="0.2">
      <c r="A476" s="512" t="s">
        <v>252</v>
      </c>
      <c r="B476" s="475">
        <v>1</v>
      </c>
      <c r="C476" s="481" t="s">
        <v>26</v>
      </c>
      <c r="D476" s="482"/>
      <c r="E476" s="482"/>
      <c r="F476" s="160"/>
      <c r="G476" s="355" t="s">
        <v>184</v>
      </c>
      <c r="H476" s="355">
        <v>95393</v>
      </c>
      <c r="I476" s="325">
        <v>0.46</v>
      </c>
      <c r="J476" s="460">
        <v>0.46</v>
      </c>
      <c r="K476" s="280"/>
    </row>
    <row r="477" spans="1:13" x14ac:dyDescent="0.2">
      <c r="A477" s="477"/>
      <c r="B477" s="458"/>
      <c r="C477" s="458"/>
      <c r="D477" s="458"/>
      <c r="E477" s="458"/>
      <c r="F477" s="458"/>
      <c r="G477" s="458"/>
      <c r="H477" s="458"/>
      <c r="I477" s="459" t="s">
        <v>46</v>
      </c>
      <c r="J477" s="460">
        <v>2.6900000000000004</v>
      </c>
      <c r="K477" s="128"/>
    </row>
    <row r="478" spans="1:13" x14ac:dyDescent="0.2">
      <c r="A478" s="450"/>
      <c r="B478" s="487"/>
      <c r="C478" s="133"/>
      <c r="D478" s="133"/>
      <c r="E478" s="133"/>
      <c r="F478" s="488"/>
      <c r="G478" s="488"/>
      <c r="H478" s="488"/>
      <c r="I478" s="489"/>
      <c r="J478" s="461"/>
      <c r="K478" s="134"/>
      <c r="L478" s="12"/>
      <c r="M478" s="12"/>
    </row>
    <row r="479" spans="1:13" x14ac:dyDescent="0.2">
      <c r="A479" s="493" t="s">
        <v>47</v>
      </c>
      <c r="B479" s="494"/>
      <c r="C479" s="494"/>
      <c r="D479" s="494"/>
      <c r="E479" s="494"/>
      <c r="F479" s="133"/>
      <c r="G479" s="133"/>
      <c r="H479" s="133"/>
      <c r="I479" s="495"/>
      <c r="J479" s="496">
        <v>21.78</v>
      </c>
      <c r="K479" s="33"/>
      <c r="L479" s="12"/>
      <c r="M479" s="12"/>
    </row>
    <row r="480" spans="1:13" x14ac:dyDescent="0.2">
      <c r="A480" s="497" t="s">
        <v>504</v>
      </c>
      <c r="B480" s="498"/>
      <c r="C480" s="498"/>
      <c r="D480" s="498"/>
      <c r="E480" s="498"/>
      <c r="F480" s="499"/>
      <c r="G480" s="499"/>
      <c r="H480" s="499"/>
      <c r="I480" s="500"/>
      <c r="J480" s="470">
        <v>4.41</v>
      </c>
      <c r="K480" s="134"/>
      <c r="L480" s="11"/>
      <c r="M480" s="7"/>
    </row>
    <row r="481" spans="1:13" x14ac:dyDescent="0.2">
      <c r="A481" s="501" t="s">
        <v>48</v>
      </c>
      <c r="B481" s="502"/>
      <c r="C481" s="502"/>
      <c r="D481" s="502"/>
      <c r="E481" s="502"/>
      <c r="F481" s="133"/>
      <c r="G481" s="133"/>
      <c r="H481" s="133"/>
      <c r="I481" s="503"/>
      <c r="J481" s="393">
        <v>26.19</v>
      </c>
      <c r="K481" s="134"/>
    </row>
    <row r="482" spans="1:13" x14ac:dyDescent="0.2">
      <c r="A482" s="193"/>
      <c r="B482" s="193"/>
      <c r="C482" s="193"/>
      <c r="D482" s="193"/>
      <c r="E482" s="193"/>
      <c r="F482" s="193"/>
      <c r="G482" s="193"/>
      <c r="H482" s="193"/>
      <c r="I482" s="193"/>
      <c r="J482" s="193"/>
    </row>
    <row r="483" spans="1:13" ht="12.75" hidden="1" customHeight="1" x14ac:dyDescent="0.2">
      <c r="A483" s="708" t="s">
        <v>253</v>
      </c>
      <c r="B483" s="709"/>
      <c r="C483" s="709"/>
      <c r="D483" s="709"/>
      <c r="E483" s="709"/>
      <c r="F483" s="710"/>
      <c r="G483" s="714" t="s">
        <v>137</v>
      </c>
      <c r="H483" s="714"/>
      <c r="I483" s="423" t="s">
        <v>138</v>
      </c>
      <c r="J483" s="189" t="s">
        <v>44</v>
      </c>
      <c r="K483" s="128"/>
    </row>
    <row r="484" spans="1:13" hidden="1" x14ac:dyDescent="0.2">
      <c r="A484" s="711"/>
      <c r="B484" s="712"/>
      <c r="C484" s="712"/>
      <c r="D484" s="712"/>
      <c r="E484" s="712"/>
      <c r="F484" s="713"/>
      <c r="G484" s="714" t="s">
        <v>14</v>
      </c>
      <c r="H484" s="714"/>
      <c r="I484" s="511">
        <v>100309</v>
      </c>
      <c r="J484" s="189" t="s">
        <v>26</v>
      </c>
      <c r="K484" s="140"/>
    </row>
    <row r="485" spans="1:13" hidden="1" x14ac:dyDescent="0.2">
      <c r="A485" s="129" t="s">
        <v>25</v>
      </c>
      <c r="B485" s="130" t="s">
        <v>37</v>
      </c>
      <c r="C485" s="132" t="s">
        <v>52</v>
      </c>
      <c r="D485" s="162"/>
      <c r="E485" s="344"/>
      <c r="F485" s="161"/>
      <c r="G485" s="131" t="s">
        <v>102</v>
      </c>
      <c r="H485" s="131" t="s">
        <v>138</v>
      </c>
      <c r="I485" s="132" t="s">
        <v>41</v>
      </c>
      <c r="J485" s="131" t="s">
        <v>38</v>
      </c>
      <c r="K485" s="128"/>
    </row>
    <row r="486" spans="1:13" hidden="1" x14ac:dyDescent="0.2">
      <c r="A486" s="440" t="s">
        <v>254</v>
      </c>
      <c r="B486" s="600">
        <v>1</v>
      </c>
      <c r="C486" s="453" t="s">
        <v>26</v>
      </c>
      <c r="D486" s="454"/>
      <c r="E486" s="442"/>
      <c r="F486" s="485"/>
      <c r="G486" s="355" t="s">
        <v>184</v>
      </c>
      <c r="H486" s="355">
        <v>40943</v>
      </c>
      <c r="I486" s="293">
        <v>23.27</v>
      </c>
      <c r="J486" s="460">
        <v>23.27</v>
      </c>
      <c r="K486" s="280"/>
    </row>
    <row r="487" spans="1:13" hidden="1" x14ac:dyDescent="0.2">
      <c r="A487" s="509"/>
      <c r="B487" s="487"/>
      <c r="C487" s="487"/>
      <c r="D487" s="484"/>
      <c r="E487" s="484"/>
      <c r="F487" s="485"/>
      <c r="G487" s="485"/>
      <c r="H487" s="485"/>
      <c r="I487" s="486" t="s">
        <v>51</v>
      </c>
      <c r="J487" s="460">
        <v>23.27</v>
      </c>
      <c r="K487" s="40"/>
    </row>
    <row r="488" spans="1:13" hidden="1" x14ac:dyDescent="0.2">
      <c r="A488" s="450"/>
      <c r="B488" s="487"/>
      <c r="C488" s="133"/>
      <c r="D488" s="133"/>
      <c r="E488" s="133"/>
      <c r="F488" s="488"/>
      <c r="G488" s="488"/>
      <c r="H488" s="488"/>
      <c r="I488" s="489"/>
      <c r="J488" s="461"/>
      <c r="K488" s="40"/>
    </row>
    <row r="489" spans="1:13" hidden="1" x14ac:dyDescent="0.2">
      <c r="A489" s="163" t="s">
        <v>22</v>
      </c>
      <c r="B489" s="490" t="s">
        <v>37</v>
      </c>
      <c r="C489" s="136" t="s">
        <v>52</v>
      </c>
      <c r="D489" s="163"/>
      <c r="E489" s="343"/>
      <c r="F489" s="133"/>
      <c r="G489" s="131" t="s">
        <v>102</v>
      </c>
      <c r="H489" s="131" t="s">
        <v>138</v>
      </c>
      <c r="I489" s="136" t="s">
        <v>42</v>
      </c>
      <c r="J489" s="132" t="s">
        <v>43</v>
      </c>
      <c r="K489" s="40"/>
    </row>
    <row r="490" spans="1:13" hidden="1" x14ac:dyDescent="0.2">
      <c r="A490" s="440" t="s">
        <v>243</v>
      </c>
      <c r="B490" s="600">
        <v>1</v>
      </c>
      <c r="C490" s="453" t="s">
        <v>26</v>
      </c>
      <c r="D490" s="442"/>
      <c r="E490" s="442"/>
      <c r="F490" s="160"/>
      <c r="G490" s="355" t="s">
        <v>184</v>
      </c>
      <c r="H490" s="513">
        <v>37372</v>
      </c>
      <c r="I490" s="444">
        <v>1.34</v>
      </c>
      <c r="J490" s="460">
        <v>1.34</v>
      </c>
      <c r="K490" s="280"/>
    </row>
    <row r="491" spans="1:13" hidden="1" x14ac:dyDescent="0.2">
      <c r="A491" s="440" t="s">
        <v>244</v>
      </c>
      <c r="B491" s="600">
        <v>1</v>
      </c>
      <c r="C491" s="481" t="s">
        <v>26</v>
      </c>
      <c r="D491" s="482"/>
      <c r="E491" s="482"/>
      <c r="F491" s="160"/>
      <c r="G491" s="355" t="s">
        <v>184</v>
      </c>
      <c r="H491" s="513">
        <v>37373</v>
      </c>
      <c r="I491" s="444">
        <v>0.04</v>
      </c>
      <c r="J491" s="460">
        <v>0.04</v>
      </c>
      <c r="K491" s="280"/>
    </row>
    <row r="492" spans="1:13" hidden="1" x14ac:dyDescent="0.2">
      <c r="A492" s="440" t="s">
        <v>318</v>
      </c>
      <c r="B492" s="600">
        <v>1</v>
      </c>
      <c r="C492" s="481" t="s">
        <v>26</v>
      </c>
      <c r="D492" s="482"/>
      <c r="E492" s="482"/>
      <c r="F492" s="160"/>
      <c r="G492" s="355" t="s">
        <v>184</v>
      </c>
      <c r="H492" s="513">
        <v>43458</v>
      </c>
      <c r="I492" s="444">
        <v>0.06</v>
      </c>
      <c r="J492" s="460">
        <v>0.06</v>
      </c>
      <c r="K492" s="280"/>
    </row>
    <row r="493" spans="1:13" hidden="1" x14ac:dyDescent="0.2">
      <c r="A493" s="440" t="s">
        <v>317</v>
      </c>
      <c r="B493" s="600">
        <v>1</v>
      </c>
      <c r="C493" s="481" t="s">
        <v>26</v>
      </c>
      <c r="D493" s="482"/>
      <c r="E493" s="482"/>
      <c r="F493" s="160"/>
      <c r="G493" s="355" t="s">
        <v>184</v>
      </c>
      <c r="H493" s="513">
        <v>43482</v>
      </c>
      <c r="I493" s="444">
        <v>0.79</v>
      </c>
      <c r="J493" s="460">
        <v>0.79</v>
      </c>
      <c r="K493" s="280"/>
    </row>
    <row r="494" spans="1:13" ht="25.5" hidden="1" customHeight="1" x14ac:dyDescent="0.2">
      <c r="A494" s="512" t="s">
        <v>255</v>
      </c>
      <c r="B494" s="600">
        <v>1</v>
      </c>
      <c r="C494" s="481" t="s">
        <v>26</v>
      </c>
      <c r="D494" s="482"/>
      <c r="E494" s="482"/>
      <c r="F494" s="160"/>
      <c r="G494" s="355" t="s">
        <v>184</v>
      </c>
      <c r="H494" s="513">
        <v>100299</v>
      </c>
      <c r="I494" s="325">
        <v>0.48</v>
      </c>
      <c r="J494" s="460">
        <v>0.48</v>
      </c>
      <c r="K494" s="280"/>
    </row>
    <row r="495" spans="1:13" hidden="1" x14ac:dyDescent="0.2">
      <c r="A495" s="477"/>
      <c r="B495" s="458"/>
      <c r="C495" s="458"/>
      <c r="D495" s="458"/>
      <c r="E495" s="458"/>
      <c r="F495" s="458"/>
      <c r="G495" s="458"/>
      <c r="H495" s="458"/>
      <c r="I495" s="459" t="s">
        <v>46</v>
      </c>
      <c r="J495" s="460">
        <v>2.7100000000000004</v>
      </c>
      <c r="K495" s="280"/>
    </row>
    <row r="496" spans="1:13" hidden="1" x14ac:dyDescent="0.2">
      <c r="A496" s="450"/>
      <c r="B496" s="487"/>
      <c r="C496" s="133"/>
      <c r="D496" s="133"/>
      <c r="E496" s="133"/>
      <c r="F496" s="488"/>
      <c r="G496" s="488"/>
      <c r="H496" s="488"/>
      <c r="I496" s="489"/>
      <c r="J496" s="461"/>
      <c r="K496" s="134"/>
      <c r="L496" s="12"/>
      <c r="M496" s="12"/>
    </row>
    <row r="497" spans="1:13" hidden="1" x14ac:dyDescent="0.2">
      <c r="A497" s="493" t="s">
        <v>47</v>
      </c>
      <c r="B497" s="494"/>
      <c r="C497" s="494"/>
      <c r="D497" s="494"/>
      <c r="E497" s="494"/>
      <c r="F497" s="133"/>
      <c r="G497" s="133"/>
      <c r="H497" s="133"/>
      <c r="I497" s="495"/>
      <c r="J497" s="496">
        <v>25.98</v>
      </c>
      <c r="K497" s="33"/>
      <c r="L497" s="12"/>
      <c r="M497" s="12"/>
    </row>
    <row r="498" spans="1:13" hidden="1" x14ac:dyDescent="0.2">
      <c r="A498" s="497" t="s">
        <v>504</v>
      </c>
      <c r="B498" s="498"/>
      <c r="C498" s="498"/>
      <c r="D498" s="498"/>
      <c r="E498" s="498"/>
      <c r="F498" s="499"/>
      <c r="G498" s="499"/>
      <c r="H498" s="499"/>
      <c r="I498" s="500"/>
      <c r="J498" s="470">
        <v>5.26</v>
      </c>
      <c r="K498" s="134"/>
      <c r="L498" s="11"/>
      <c r="M498" s="7"/>
    </row>
    <row r="499" spans="1:13" hidden="1" x14ac:dyDescent="0.2">
      <c r="A499" s="501" t="s">
        <v>48</v>
      </c>
      <c r="B499" s="502"/>
      <c r="C499" s="502"/>
      <c r="D499" s="502"/>
      <c r="E499" s="502"/>
      <c r="F499" s="133"/>
      <c r="G499" s="133"/>
      <c r="H499" s="133"/>
      <c r="I499" s="503"/>
      <c r="J499" s="393">
        <v>31.240000000000002</v>
      </c>
      <c r="K499" s="134"/>
    </row>
    <row r="500" spans="1:13" s="40" customFormat="1" ht="13.5" hidden="1" customHeight="1" x14ac:dyDescent="0.2">
      <c r="A500" s="193"/>
      <c r="B500" s="193"/>
      <c r="C500" s="193"/>
      <c r="D500" s="193"/>
      <c r="E500" s="193"/>
      <c r="F500" s="193"/>
      <c r="G500" s="193"/>
      <c r="H500" s="193"/>
      <c r="I500" s="193"/>
      <c r="J500" s="193"/>
    </row>
    <row r="501" spans="1:13" s="40" customFormat="1" ht="12.75" hidden="1" customHeight="1" x14ac:dyDescent="0.2">
      <c r="A501" s="708" t="s">
        <v>178</v>
      </c>
      <c r="B501" s="709"/>
      <c r="C501" s="709"/>
      <c r="D501" s="709"/>
      <c r="E501" s="709"/>
      <c r="F501" s="710"/>
      <c r="G501" s="714" t="s">
        <v>137</v>
      </c>
      <c r="H501" s="714"/>
      <c r="I501" s="423" t="s">
        <v>138</v>
      </c>
      <c r="J501" s="189" t="s">
        <v>44</v>
      </c>
      <c r="K501" s="232"/>
    </row>
    <row r="502" spans="1:13" s="40" customFormat="1" hidden="1" x14ac:dyDescent="0.2">
      <c r="A502" s="711"/>
      <c r="B502" s="712"/>
      <c r="C502" s="712"/>
      <c r="D502" s="712"/>
      <c r="E502" s="712"/>
      <c r="F502" s="713"/>
      <c r="G502" s="714" t="s">
        <v>14</v>
      </c>
      <c r="H502" s="714"/>
      <c r="I502" s="511">
        <v>88284</v>
      </c>
      <c r="J502" s="189" t="s">
        <v>26</v>
      </c>
      <c r="K502" s="140"/>
    </row>
    <row r="503" spans="1:13" s="40" customFormat="1" hidden="1" x14ac:dyDescent="0.2">
      <c r="A503" s="129" t="s">
        <v>25</v>
      </c>
      <c r="B503" s="130" t="s">
        <v>37</v>
      </c>
      <c r="C503" s="132" t="s">
        <v>52</v>
      </c>
      <c r="D503" s="162"/>
      <c r="E503" s="344"/>
      <c r="F503" s="161"/>
      <c r="G503" s="131" t="s">
        <v>102</v>
      </c>
      <c r="H503" s="131" t="s">
        <v>138</v>
      </c>
      <c r="I503" s="132" t="s">
        <v>41</v>
      </c>
      <c r="J503" s="131" t="s">
        <v>38</v>
      </c>
      <c r="K503" s="232"/>
    </row>
    <row r="504" spans="1:13" s="40" customFormat="1" hidden="1" x14ac:dyDescent="0.2">
      <c r="A504" s="440" t="s">
        <v>257</v>
      </c>
      <c r="B504" s="600">
        <v>1</v>
      </c>
      <c r="C504" s="453" t="s">
        <v>26</v>
      </c>
      <c r="D504" s="454"/>
      <c r="E504" s="442"/>
      <c r="F504" s="485"/>
      <c r="G504" s="355" t="s">
        <v>184</v>
      </c>
      <c r="H504" s="355">
        <v>4095</v>
      </c>
      <c r="I504" s="293">
        <v>16.54</v>
      </c>
      <c r="J504" s="460">
        <v>16.54</v>
      </c>
      <c r="K504" s="280"/>
      <c r="L504"/>
    </row>
    <row r="505" spans="1:13" s="40" customFormat="1" hidden="1" x14ac:dyDescent="0.2">
      <c r="A505" s="509"/>
      <c r="B505" s="487"/>
      <c r="C505" s="487"/>
      <c r="D505" s="484"/>
      <c r="E505" s="484"/>
      <c r="F505" s="485"/>
      <c r="G505" s="485"/>
      <c r="H505" s="485"/>
      <c r="I505" s="486" t="s">
        <v>51</v>
      </c>
      <c r="J505" s="460">
        <v>16.54</v>
      </c>
    </row>
    <row r="506" spans="1:13" s="40" customFormat="1" hidden="1" x14ac:dyDescent="0.2">
      <c r="A506" s="450"/>
      <c r="B506" s="487"/>
      <c r="C506" s="133"/>
      <c r="D506" s="133"/>
      <c r="E506" s="133"/>
      <c r="F506" s="488"/>
      <c r="G506" s="488"/>
      <c r="H506" s="488"/>
      <c r="I506" s="489"/>
      <c r="J506" s="461"/>
    </row>
    <row r="507" spans="1:13" s="40" customFormat="1" hidden="1" x14ac:dyDescent="0.2">
      <c r="A507" s="163" t="s">
        <v>22</v>
      </c>
      <c r="B507" s="490" t="s">
        <v>37</v>
      </c>
      <c r="C507" s="136" t="s">
        <v>52</v>
      </c>
      <c r="D507" s="163"/>
      <c r="E507" s="343"/>
      <c r="F507" s="133"/>
      <c r="G507" s="131" t="s">
        <v>102</v>
      </c>
      <c r="H507" s="131" t="s">
        <v>138</v>
      </c>
      <c r="I507" s="136" t="s">
        <v>42</v>
      </c>
      <c r="J507" s="132" t="s">
        <v>43</v>
      </c>
    </row>
    <row r="508" spans="1:13" s="40" customFormat="1" hidden="1" x14ac:dyDescent="0.2">
      <c r="A508" s="440" t="s">
        <v>247</v>
      </c>
      <c r="B508" s="600">
        <v>1</v>
      </c>
      <c r="C508" s="453" t="s">
        <v>26</v>
      </c>
      <c r="D508" s="442"/>
      <c r="E508" s="442"/>
      <c r="F508" s="160"/>
      <c r="G508" s="355" t="s">
        <v>184</v>
      </c>
      <c r="H508" s="513">
        <v>37370</v>
      </c>
      <c r="I508" s="444">
        <v>2.39</v>
      </c>
      <c r="J508" s="460">
        <v>2.39</v>
      </c>
      <c r="K508" s="280"/>
      <c r="L508"/>
    </row>
    <row r="509" spans="1:13" s="40" customFormat="1" hidden="1" x14ac:dyDescent="0.2">
      <c r="A509" s="440" t="s">
        <v>248</v>
      </c>
      <c r="B509" s="600">
        <v>1</v>
      </c>
      <c r="C509" s="453" t="s">
        <v>26</v>
      </c>
      <c r="D509" s="343"/>
      <c r="E509" s="343"/>
      <c r="F509" s="133"/>
      <c r="G509" s="355" t="s">
        <v>184</v>
      </c>
      <c r="H509" s="513">
        <v>37371</v>
      </c>
      <c r="I509" s="444">
        <v>0.61</v>
      </c>
      <c r="J509" s="460">
        <v>0.61</v>
      </c>
      <c r="K509" s="280"/>
      <c r="L509"/>
    </row>
    <row r="510" spans="1:13" s="40" customFormat="1" hidden="1" x14ac:dyDescent="0.2">
      <c r="A510" s="440" t="s">
        <v>243</v>
      </c>
      <c r="B510" s="600">
        <v>1</v>
      </c>
      <c r="C510" s="453" t="s">
        <v>26</v>
      </c>
      <c r="D510" s="442"/>
      <c r="E510" s="442"/>
      <c r="F510" s="160"/>
      <c r="G510" s="355" t="s">
        <v>184</v>
      </c>
      <c r="H510" s="513">
        <v>37372</v>
      </c>
      <c r="I510" s="444">
        <v>1.34</v>
      </c>
      <c r="J510" s="460">
        <v>1.34</v>
      </c>
      <c r="K510" s="280"/>
      <c r="L510"/>
    </row>
    <row r="511" spans="1:13" s="40" customFormat="1" hidden="1" x14ac:dyDescent="0.2">
      <c r="A511" s="440" t="s">
        <v>244</v>
      </c>
      <c r="B511" s="600">
        <v>1</v>
      </c>
      <c r="C511" s="481" t="s">
        <v>26</v>
      </c>
      <c r="D511" s="482"/>
      <c r="E511" s="482"/>
      <c r="F511" s="160"/>
      <c r="G511" s="355" t="s">
        <v>184</v>
      </c>
      <c r="H511" s="513">
        <v>37373</v>
      </c>
      <c r="I511" s="444">
        <v>0.04</v>
      </c>
      <c r="J511" s="460">
        <v>0.04</v>
      </c>
      <c r="K511" s="280"/>
      <c r="L511"/>
    </row>
    <row r="512" spans="1:13" s="40" customFormat="1" hidden="1" x14ac:dyDescent="0.2">
      <c r="A512" s="440" t="s">
        <v>313</v>
      </c>
      <c r="B512" s="600">
        <v>1</v>
      </c>
      <c r="C512" s="481" t="s">
        <v>26</v>
      </c>
      <c r="D512" s="482"/>
      <c r="E512" s="482"/>
      <c r="F512" s="160"/>
      <c r="G512" s="355" t="s">
        <v>184</v>
      </c>
      <c r="H512" s="513">
        <v>43464</v>
      </c>
      <c r="I512" s="444">
        <v>0.01</v>
      </c>
      <c r="J512" s="460">
        <v>0.01</v>
      </c>
      <c r="K512" s="280"/>
      <c r="L512"/>
    </row>
    <row r="513" spans="1:13" s="40" customFormat="1" hidden="1" x14ac:dyDescent="0.2">
      <c r="A513" s="440" t="s">
        <v>314</v>
      </c>
      <c r="B513" s="600">
        <v>1</v>
      </c>
      <c r="C513" s="481" t="s">
        <v>26</v>
      </c>
      <c r="D513" s="482"/>
      <c r="E513" s="482"/>
      <c r="F513" s="160"/>
      <c r="G513" s="355" t="s">
        <v>184</v>
      </c>
      <c r="H513" s="513">
        <v>43488</v>
      </c>
      <c r="I513" s="444">
        <v>0.86</v>
      </c>
      <c r="J513" s="460">
        <v>0.86</v>
      </c>
      <c r="K513" s="280"/>
      <c r="L513"/>
    </row>
    <row r="514" spans="1:13" s="40" customFormat="1" ht="25.5" hidden="1" customHeight="1" x14ac:dyDescent="0.2">
      <c r="A514" s="512" t="s">
        <v>256</v>
      </c>
      <c r="B514" s="600">
        <v>1</v>
      </c>
      <c r="C514" s="481" t="s">
        <v>26</v>
      </c>
      <c r="D514" s="482"/>
      <c r="E514" s="482"/>
      <c r="F514" s="160"/>
      <c r="G514" s="355" t="s">
        <v>184</v>
      </c>
      <c r="H514" s="355">
        <v>95349</v>
      </c>
      <c r="I514" s="325">
        <v>0.09</v>
      </c>
      <c r="J514" s="460">
        <v>0.09</v>
      </c>
      <c r="K514" s="280"/>
      <c r="L514"/>
    </row>
    <row r="515" spans="1:13" s="40" customFormat="1" hidden="1" x14ac:dyDescent="0.2">
      <c r="A515" s="477"/>
      <c r="B515" s="458"/>
      <c r="C515" s="458"/>
      <c r="D515" s="458"/>
      <c r="E515" s="458"/>
      <c r="F515" s="458"/>
      <c r="G515" s="458"/>
      <c r="H515" s="458"/>
      <c r="I515" s="459" t="s">
        <v>46</v>
      </c>
      <c r="J515" s="460">
        <v>5.34</v>
      </c>
      <c r="K515" s="232"/>
    </row>
    <row r="516" spans="1:13" s="40" customFormat="1" hidden="1" x14ac:dyDescent="0.2">
      <c r="A516" s="450"/>
      <c r="B516" s="487"/>
      <c r="C516" s="133"/>
      <c r="D516" s="133"/>
      <c r="E516" s="133"/>
      <c r="F516" s="488"/>
      <c r="G516" s="488"/>
      <c r="H516" s="488"/>
      <c r="I516" s="489"/>
      <c r="J516" s="461"/>
      <c r="K516" s="134"/>
      <c r="L516" s="12"/>
      <c r="M516" s="12"/>
    </row>
    <row r="517" spans="1:13" s="40" customFormat="1" hidden="1" x14ac:dyDescent="0.2">
      <c r="A517" s="493" t="s">
        <v>47</v>
      </c>
      <c r="B517" s="494"/>
      <c r="C517" s="494"/>
      <c r="D517" s="494"/>
      <c r="E517" s="494"/>
      <c r="F517" s="133"/>
      <c r="G517" s="133"/>
      <c r="H517" s="133"/>
      <c r="I517" s="495"/>
      <c r="J517" s="496">
        <v>21.88</v>
      </c>
      <c r="K517" s="33"/>
      <c r="L517" s="12"/>
      <c r="M517" s="12"/>
    </row>
    <row r="518" spans="1:13" s="40" customFormat="1" hidden="1" x14ac:dyDescent="0.2">
      <c r="A518" s="497" t="s">
        <v>504</v>
      </c>
      <c r="B518" s="498"/>
      <c r="C518" s="498"/>
      <c r="D518" s="498"/>
      <c r="E518" s="498"/>
      <c r="F518" s="499"/>
      <c r="G518" s="499"/>
      <c r="H518" s="499"/>
      <c r="I518" s="500"/>
      <c r="J518" s="470">
        <v>4.43</v>
      </c>
      <c r="K518" s="134"/>
      <c r="L518" s="11"/>
    </row>
    <row r="519" spans="1:13" s="40" customFormat="1" hidden="1" x14ac:dyDescent="0.2">
      <c r="A519" s="501" t="s">
        <v>48</v>
      </c>
      <c r="B519" s="502"/>
      <c r="C519" s="502"/>
      <c r="D519" s="502"/>
      <c r="E519" s="502"/>
      <c r="F519" s="133"/>
      <c r="G519" s="133"/>
      <c r="H519" s="133"/>
      <c r="I519" s="503"/>
      <c r="J519" s="393">
        <v>26.31</v>
      </c>
      <c r="K519" s="134"/>
    </row>
    <row r="520" spans="1:13" s="40" customFormat="1" hidden="1" x14ac:dyDescent="0.2">
      <c r="A520" s="193"/>
      <c r="B520" s="193"/>
      <c r="C520" s="193"/>
      <c r="D520" s="193"/>
      <c r="E520" s="193"/>
      <c r="F520" s="193"/>
      <c r="G520" s="193"/>
      <c r="H520" s="193"/>
      <c r="I520" s="193"/>
      <c r="J520" s="193"/>
    </row>
    <row r="521" spans="1:13" s="40" customFormat="1" ht="12.75" hidden="1" customHeight="1" x14ac:dyDescent="0.2">
      <c r="A521" s="708" t="s">
        <v>179</v>
      </c>
      <c r="B521" s="709"/>
      <c r="C521" s="709"/>
      <c r="D521" s="709"/>
      <c r="E521" s="709"/>
      <c r="F521" s="710"/>
      <c r="G521" s="714" t="s">
        <v>137</v>
      </c>
      <c r="H521" s="714"/>
      <c r="I521" s="423" t="s">
        <v>138</v>
      </c>
      <c r="J521" s="189" t="s">
        <v>44</v>
      </c>
      <c r="K521" s="232"/>
    </row>
    <row r="522" spans="1:13" hidden="1" x14ac:dyDescent="0.2">
      <c r="A522" s="711"/>
      <c r="B522" s="712"/>
      <c r="C522" s="712"/>
      <c r="D522" s="712"/>
      <c r="E522" s="712"/>
      <c r="F522" s="713"/>
      <c r="G522" s="714" t="s">
        <v>14</v>
      </c>
      <c r="H522" s="714"/>
      <c r="I522" s="511">
        <v>88326</v>
      </c>
      <c r="J522" s="189" t="s">
        <v>26</v>
      </c>
      <c r="K522" s="140"/>
    </row>
    <row r="523" spans="1:13" hidden="1" x14ac:dyDescent="0.2">
      <c r="A523" s="129" t="s">
        <v>25</v>
      </c>
      <c r="B523" s="130" t="s">
        <v>37</v>
      </c>
      <c r="C523" s="132" t="s">
        <v>52</v>
      </c>
      <c r="D523" s="162"/>
      <c r="E523" s="344"/>
      <c r="F523" s="161"/>
      <c r="G523" s="131" t="s">
        <v>102</v>
      </c>
      <c r="H523" s="131" t="s">
        <v>138</v>
      </c>
      <c r="I523" s="132" t="s">
        <v>41</v>
      </c>
      <c r="J523" s="131" t="s">
        <v>38</v>
      </c>
      <c r="K523" s="128"/>
    </row>
    <row r="524" spans="1:13" ht="25.5" hidden="1" customHeight="1" x14ac:dyDescent="0.2">
      <c r="A524" s="212" t="s">
        <v>258</v>
      </c>
      <c r="B524" s="600">
        <v>1</v>
      </c>
      <c r="C524" s="453" t="s">
        <v>26</v>
      </c>
      <c r="D524" s="454"/>
      <c r="E524" s="442"/>
      <c r="F524" s="485"/>
      <c r="G524" s="355" t="s">
        <v>184</v>
      </c>
      <c r="H524" s="355">
        <v>41776</v>
      </c>
      <c r="I524" s="293">
        <v>18.57</v>
      </c>
      <c r="J524" s="460">
        <v>18.57</v>
      </c>
      <c r="K524" s="280"/>
    </row>
    <row r="525" spans="1:13" hidden="1" x14ac:dyDescent="0.2">
      <c r="A525" s="509"/>
      <c r="B525" s="487"/>
      <c r="C525" s="487"/>
      <c r="D525" s="484"/>
      <c r="E525" s="484"/>
      <c r="F525" s="485"/>
      <c r="G525" s="485"/>
      <c r="H525" s="485"/>
      <c r="I525" s="486" t="s">
        <v>51</v>
      </c>
      <c r="J525" s="460">
        <v>18.57</v>
      </c>
      <c r="K525" s="40"/>
    </row>
    <row r="526" spans="1:13" hidden="1" x14ac:dyDescent="0.2">
      <c r="A526" s="450"/>
      <c r="B526" s="487"/>
      <c r="C526" s="133"/>
      <c r="D526" s="133"/>
      <c r="E526" s="133"/>
      <c r="F526" s="488"/>
      <c r="G526" s="488"/>
      <c r="H526" s="488"/>
      <c r="I526" s="489"/>
      <c r="J526" s="461"/>
      <c r="K526" s="40"/>
    </row>
    <row r="527" spans="1:13" hidden="1" x14ac:dyDescent="0.2">
      <c r="A527" s="163" t="s">
        <v>22</v>
      </c>
      <c r="B527" s="490" t="s">
        <v>37</v>
      </c>
      <c r="C527" s="136" t="s">
        <v>52</v>
      </c>
      <c r="D527" s="163"/>
      <c r="E527" s="343"/>
      <c r="F527" s="133"/>
      <c r="G527" s="131" t="s">
        <v>102</v>
      </c>
      <c r="H527" s="131" t="s">
        <v>138</v>
      </c>
      <c r="I527" s="136" t="s">
        <v>42</v>
      </c>
      <c r="J527" s="132" t="s">
        <v>43</v>
      </c>
      <c r="K527" s="40"/>
    </row>
    <row r="528" spans="1:13" hidden="1" x14ac:dyDescent="0.2">
      <c r="A528" s="440" t="s">
        <v>247</v>
      </c>
      <c r="B528" s="600">
        <v>1</v>
      </c>
      <c r="C528" s="453" t="s">
        <v>26</v>
      </c>
      <c r="D528" s="442"/>
      <c r="E528" s="442"/>
      <c r="F528" s="160"/>
      <c r="G528" s="355" t="s">
        <v>184</v>
      </c>
      <c r="H528" s="513">
        <v>37370</v>
      </c>
      <c r="I528" s="444">
        <v>2.39</v>
      </c>
      <c r="J528" s="460">
        <v>2.39</v>
      </c>
      <c r="K528" s="280"/>
    </row>
    <row r="529" spans="1:13" hidden="1" x14ac:dyDescent="0.2">
      <c r="A529" s="440" t="s">
        <v>248</v>
      </c>
      <c r="B529" s="600">
        <v>1</v>
      </c>
      <c r="C529" s="453" t="s">
        <v>26</v>
      </c>
      <c r="D529" s="343"/>
      <c r="E529" s="343"/>
      <c r="F529" s="133"/>
      <c r="G529" s="355" t="s">
        <v>184</v>
      </c>
      <c r="H529" s="513">
        <v>37371</v>
      </c>
      <c r="I529" s="444">
        <v>0.61</v>
      </c>
      <c r="J529" s="460">
        <v>0.61</v>
      </c>
      <c r="K529" s="280"/>
    </row>
    <row r="530" spans="1:13" hidden="1" x14ac:dyDescent="0.2">
      <c r="A530" s="440" t="s">
        <v>243</v>
      </c>
      <c r="B530" s="600">
        <v>1</v>
      </c>
      <c r="C530" s="453" t="s">
        <v>26</v>
      </c>
      <c r="D530" s="442"/>
      <c r="E530" s="442"/>
      <c r="F530" s="160"/>
      <c r="G530" s="355" t="s">
        <v>184</v>
      </c>
      <c r="H530" s="513">
        <v>37372</v>
      </c>
      <c r="I530" s="444">
        <v>1.34</v>
      </c>
      <c r="J530" s="460">
        <v>1.34</v>
      </c>
      <c r="K530" s="280"/>
    </row>
    <row r="531" spans="1:13" hidden="1" x14ac:dyDescent="0.2">
      <c r="A531" s="440" t="s">
        <v>244</v>
      </c>
      <c r="B531" s="600">
        <v>1</v>
      </c>
      <c r="C531" s="481" t="s">
        <v>26</v>
      </c>
      <c r="D531" s="482"/>
      <c r="E531" s="482"/>
      <c r="F531" s="160"/>
      <c r="G531" s="355" t="s">
        <v>184</v>
      </c>
      <c r="H531" s="513">
        <v>37373</v>
      </c>
      <c r="I531" s="444">
        <v>0.04</v>
      </c>
      <c r="J531" s="460">
        <v>0.04</v>
      </c>
      <c r="K531" s="280"/>
    </row>
    <row r="532" spans="1:13" hidden="1" x14ac:dyDescent="0.2">
      <c r="A532" s="440" t="s">
        <v>311</v>
      </c>
      <c r="B532" s="600">
        <v>1</v>
      </c>
      <c r="C532" s="481" t="s">
        <v>26</v>
      </c>
      <c r="D532" s="482"/>
      <c r="E532" s="482"/>
      <c r="F532" s="160"/>
      <c r="G532" s="355" t="s">
        <v>184</v>
      </c>
      <c r="H532" s="513">
        <v>43467</v>
      </c>
      <c r="I532" s="444">
        <v>0.61</v>
      </c>
      <c r="J532" s="460">
        <v>0.61</v>
      </c>
      <c r="K532" s="280"/>
    </row>
    <row r="533" spans="1:13" hidden="1" x14ac:dyDescent="0.2">
      <c r="A533" s="440" t="s">
        <v>312</v>
      </c>
      <c r="B533" s="600">
        <v>1</v>
      </c>
      <c r="C533" s="481" t="s">
        <v>26</v>
      </c>
      <c r="D533" s="482"/>
      <c r="E533" s="482"/>
      <c r="F533" s="160"/>
      <c r="G533" s="355" t="s">
        <v>184</v>
      </c>
      <c r="H533" s="513">
        <v>43491</v>
      </c>
      <c r="I533" s="444">
        <v>1.33</v>
      </c>
      <c r="J533" s="460">
        <v>1.33</v>
      </c>
      <c r="K533" s="280"/>
    </row>
    <row r="534" spans="1:13" ht="12.75" hidden="1" customHeight="1" x14ac:dyDescent="0.2">
      <c r="A534" s="512" t="s">
        <v>259</v>
      </c>
      <c r="B534" s="600">
        <v>1</v>
      </c>
      <c r="C534" s="481" t="s">
        <v>26</v>
      </c>
      <c r="D534" s="482"/>
      <c r="E534" s="482"/>
      <c r="F534" s="160"/>
      <c r="G534" s="355" t="s">
        <v>184</v>
      </c>
      <c r="H534" s="355">
        <v>95388</v>
      </c>
      <c r="I534" s="325" t="e">
        <v>#N/A</v>
      </c>
      <c r="J534" s="460" t="e">
        <v>#N/A</v>
      </c>
      <c r="K534" s="280"/>
    </row>
    <row r="535" spans="1:13" hidden="1" x14ac:dyDescent="0.2">
      <c r="A535" s="477"/>
      <c r="B535" s="458"/>
      <c r="C535" s="458"/>
      <c r="D535" s="458"/>
      <c r="E535" s="458"/>
      <c r="F535" s="458"/>
      <c r="G535" s="458"/>
      <c r="H535" s="458"/>
      <c r="I535" s="459" t="s">
        <v>46</v>
      </c>
      <c r="J535" s="460" t="e">
        <v>#N/A</v>
      </c>
      <c r="K535" s="128"/>
    </row>
    <row r="536" spans="1:13" hidden="1" x14ac:dyDescent="0.2">
      <c r="A536" s="450"/>
      <c r="B536" s="487"/>
      <c r="C536" s="133"/>
      <c r="D536" s="133"/>
      <c r="E536" s="133"/>
      <c r="F536" s="488"/>
      <c r="G536" s="488"/>
      <c r="H536" s="488"/>
      <c r="I536" s="489"/>
      <c r="J536" s="461"/>
      <c r="K536" s="134"/>
      <c r="L536" s="12"/>
      <c r="M536" s="12"/>
    </row>
    <row r="537" spans="1:13" hidden="1" x14ac:dyDescent="0.2">
      <c r="A537" s="493" t="s">
        <v>47</v>
      </c>
      <c r="B537" s="494"/>
      <c r="C537" s="494"/>
      <c r="D537" s="494"/>
      <c r="E537" s="494"/>
      <c r="F537" s="133"/>
      <c r="G537" s="133"/>
      <c r="H537" s="133"/>
      <c r="I537" s="495"/>
      <c r="J537" s="496" t="e">
        <v>#N/A</v>
      </c>
      <c r="K537" s="33"/>
      <c r="L537" s="12"/>
      <c r="M537" s="12"/>
    </row>
    <row r="538" spans="1:13" hidden="1" x14ac:dyDescent="0.2">
      <c r="A538" s="497" t="s">
        <v>504</v>
      </c>
      <c r="B538" s="498"/>
      <c r="C538" s="498"/>
      <c r="D538" s="498"/>
      <c r="E538" s="498"/>
      <c r="F538" s="499"/>
      <c r="G538" s="499"/>
      <c r="H538" s="499"/>
      <c r="I538" s="500"/>
      <c r="J538" s="470" t="e">
        <v>#N/A</v>
      </c>
      <c r="K538" s="134"/>
      <c r="L538" s="11"/>
      <c r="M538" s="7"/>
    </row>
    <row r="539" spans="1:13" hidden="1" x14ac:dyDescent="0.2">
      <c r="A539" s="501" t="s">
        <v>48</v>
      </c>
      <c r="B539" s="502"/>
      <c r="C539" s="502"/>
      <c r="D539" s="502"/>
      <c r="E539" s="502"/>
      <c r="F539" s="133"/>
      <c r="G539" s="133"/>
      <c r="H539" s="133"/>
      <c r="I539" s="503"/>
      <c r="J539" s="393" t="e">
        <v>#N/A</v>
      </c>
      <c r="K539" s="134"/>
    </row>
    <row r="540" spans="1:13" hidden="1" x14ac:dyDescent="0.2">
      <c r="A540" s="193"/>
      <c r="B540" s="193"/>
      <c r="C540" s="193"/>
      <c r="D540" s="193"/>
      <c r="E540" s="193"/>
      <c r="F540" s="193"/>
      <c r="G540" s="193"/>
      <c r="H540" s="193"/>
      <c r="I540" s="193"/>
      <c r="J540" s="193"/>
    </row>
    <row r="541" spans="1:13" ht="12.75" customHeight="1" x14ac:dyDescent="0.2">
      <c r="A541" s="708" t="s">
        <v>260</v>
      </c>
      <c r="B541" s="709"/>
      <c r="C541" s="709"/>
      <c r="D541" s="709"/>
      <c r="E541" s="709"/>
      <c r="F541" s="710"/>
      <c r="G541" s="714" t="s">
        <v>137</v>
      </c>
      <c r="H541" s="714"/>
      <c r="I541" s="423" t="s">
        <v>138</v>
      </c>
      <c r="J541" s="189" t="s">
        <v>44</v>
      </c>
      <c r="K541" s="128"/>
    </row>
    <row r="542" spans="1:13" x14ac:dyDescent="0.2">
      <c r="A542" s="711"/>
      <c r="B542" s="712"/>
      <c r="C542" s="712"/>
      <c r="D542" s="712"/>
      <c r="E542" s="712"/>
      <c r="F542" s="713"/>
      <c r="G542" s="714" t="s">
        <v>14</v>
      </c>
      <c r="H542" s="714"/>
      <c r="I542" s="511">
        <v>88262</v>
      </c>
      <c r="J542" s="189" t="s">
        <v>26</v>
      </c>
      <c r="K542" s="140"/>
    </row>
    <row r="543" spans="1:13" x14ac:dyDescent="0.2">
      <c r="A543" s="129" t="s">
        <v>25</v>
      </c>
      <c r="B543" s="130" t="s">
        <v>37</v>
      </c>
      <c r="C543" s="132" t="s">
        <v>52</v>
      </c>
      <c r="D543" s="162"/>
      <c r="E543" s="344"/>
      <c r="F543" s="161"/>
      <c r="G543" s="131" t="s">
        <v>102</v>
      </c>
      <c r="H543" s="131" t="s">
        <v>138</v>
      </c>
      <c r="I543" s="132" t="s">
        <v>41</v>
      </c>
      <c r="J543" s="131" t="s">
        <v>38</v>
      </c>
      <c r="K543" s="128"/>
    </row>
    <row r="544" spans="1:13" x14ac:dyDescent="0.2">
      <c r="A544" s="440" t="s">
        <v>261</v>
      </c>
      <c r="B544" s="475">
        <v>1</v>
      </c>
      <c r="C544" s="453" t="s">
        <v>26</v>
      </c>
      <c r="D544" s="454"/>
      <c r="E544" s="442"/>
      <c r="F544" s="485"/>
      <c r="G544" s="355" t="s">
        <v>184</v>
      </c>
      <c r="H544" s="355">
        <v>1213</v>
      </c>
      <c r="I544" s="293">
        <v>19.09</v>
      </c>
      <c r="J544" s="460">
        <v>19.09</v>
      </c>
      <c r="K544" s="280"/>
    </row>
    <row r="545" spans="1:13" x14ac:dyDescent="0.2">
      <c r="A545" s="509"/>
      <c r="B545" s="487"/>
      <c r="C545" s="487"/>
      <c r="D545" s="484"/>
      <c r="E545" s="484"/>
      <c r="F545" s="485"/>
      <c r="G545" s="485"/>
      <c r="H545" s="485"/>
      <c r="I545" s="486" t="s">
        <v>51</v>
      </c>
      <c r="J545" s="460">
        <v>19.09</v>
      </c>
      <c r="K545" s="40"/>
    </row>
    <row r="546" spans="1:13" x14ac:dyDescent="0.2">
      <c r="A546" s="450"/>
      <c r="B546" s="487"/>
      <c r="C546" s="133"/>
      <c r="D546" s="133"/>
      <c r="E546" s="133"/>
      <c r="F546" s="488"/>
      <c r="G546" s="488"/>
      <c r="H546" s="488"/>
      <c r="I546" s="489"/>
      <c r="J546" s="461"/>
      <c r="K546" s="40"/>
    </row>
    <row r="547" spans="1:13" x14ac:dyDescent="0.2">
      <c r="A547" s="163" t="s">
        <v>22</v>
      </c>
      <c r="B547" s="490" t="s">
        <v>37</v>
      </c>
      <c r="C547" s="136" t="s">
        <v>52</v>
      </c>
      <c r="D547" s="163"/>
      <c r="E547" s="343"/>
      <c r="F547" s="133"/>
      <c r="G547" s="131" t="s">
        <v>102</v>
      </c>
      <c r="H547" s="131" t="s">
        <v>138</v>
      </c>
      <c r="I547" s="136" t="s">
        <v>42</v>
      </c>
      <c r="J547" s="132" t="s">
        <v>43</v>
      </c>
      <c r="K547" s="40"/>
    </row>
    <row r="548" spans="1:13" x14ac:dyDescent="0.2">
      <c r="A548" s="440" t="s">
        <v>247</v>
      </c>
      <c r="B548" s="475">
        <v>1</v>
      </c>
      <c r="C548" s="453" t="s">
        <v>26</v>
      </c>
      <c r="D548" s="442"/>
      <c r="E548" s="442"/>
      <c r="F548" s="160"/>
      <c r="G548" s="355" t="s">
        <v>184</v>
      </c>
      <c r="H548" s="513">
        <v>37370</v>
      </c>
      <c r="I548" s="444">
        <v>2.39</v>
      </c>
      <c r="J548" s="460">
        <v>2.39</v>
      </c>
      <c r="K548" s="280"/>
    </row>
    <row r="549" spans="1:13" x14ac:dyDescent="0.2">
      <c r="A549" s="440" t="s">
        <v>248</v>
      </c>
      <c r="B549" s="475">
        <v>1</v>
      </c>
      <c r="C549" s="453" t="s">
        <v>26</v>
      </c>
      <c r="D549" s="343"/>
      <c r="E549" s="343"/>
      <c r="F549" s="133"/>
      <c r="G549" s="355" t="s">
        <v>184</v>
      </c>
      <c r="H549" s="513">
        <v>37371</v>
      </c>
      <c r="I549" s="444">
        <v>0.61</v>
      </c>
      <c r="J549" s="460">
        <v>0.61</v>
      </c>
      <c r="K549" s="280"/>
    </row>
    <row r="550" spans="1:13" x14ac:dyDescent="0.2">
      <c r="A550" s="440" t="s">
        <v>243</v>
      </c>
      <c r="B550" s="475">
        <v>1</v>
      </c>
      <c r="C550" s="453" t="s">
        <v>26</v>
      </c>
      <c r="D550" s="442"/>
      <c r="E550" s="442"/>
      <c r="F550" s="160"/>
      <c r="G550" s="355" t="s">
        <v>184</v>
      </c>
      <c r="H550" s="513">
        <v>37372</v>
      </c>
      <c r="I550" s="444">
        <v>1.34</v>
      </c>
      <c r="J550" s="460">
        <v>1.34</v>
      </c>
      <c r="K550" s="280"/>
    </row>
    <row r="551" spans="1:13" x14ac:dyDescent="0.2">
      <c r="A551" s="440" t="s">
        <v>244</v>
      </c>
      <c r="B551" s="475">
        <v>1</v>
      </c>
      <c r="C551" s="481" t="s">
        <v>26</v>
      </c>
      <c r="D551" s="482"/>
      <c r="E551" s="482"/>
      <c r="F551" s="160"/>
      <c r="G551" s="355" t="s">
        <v>184</v>
      </c>
      <c r="H551" s="513">
        <v>37373</v>
      </c>
      <c r="I551" s="444">
        <v>0.04</v>
      </c>
      <c r="J551" s="460">
        <v>0.04</v>
      </c>
      <c r="K551" s="280"/>
    </row>
    <row r="552" spans="1:13" x14ac:dyDescent="0.2">
      <c r="A552" s="440" t="s">
        <v>315</v>
      </c>
      <c r="B552" s="475">
        <v>1</v>
      </c>
      <c r="C552" s="481" t="s">
        <v>26</v>
      </c>
      <c r="D552" s="482"/>
      <c r="E552" s="482"/>
      <c r="F552" s="160"/>
      <c r="G552" s="355" t="s">
        <v>184</v>
      </c>
      <c r="H552" s="513">
        <v>43459</v>
      </c>
      <c r="I552" s="444">
        <v>0.49</v>
      </c>
      <c r="J552" s="460">
        <v>0.49</v>
      </c>
      <c r="K552" s="280"/>
    </row>
    <row r="553" spans="1:13" x14ac:dyDescent="0.2">
      <c r="A553" s="440" t="s">
        <v>316</v>
      </c>
      <c r="B553" s="475">
        <v>1</v>
      </c>
      <c r="C553" s="481" t="s">
        <v>26</v>
      </c>
      <c r="D553" s="482"/>
      <c r="E553" s="482"/>
      <c r="F553" s="160"/>
      <c r="G553" s="355" t="s">
        <v>184</v>
      </c>
      <c r="H553" s="513">
        <v>43483</v>
      </c>
      <c r="I553" s="444">
        <v>1.43</v>
      </c>
      <c r="J553" s="460">
        <v>1.43</v>
      </c>
      <c r="K553" s="280"/>
    </row>
    <row r="554" spans="1:13" ht="25.5" customHeight="1" x14ac:dyDescent="0.2">
      <c r="A554" s="512" t="s">
        <v>262</v>
      </c>
      <c r="B554" s="475">
        <v>1</v>
      </c>
      <c r="C554" s="481" t="s">
        <v>26</v>
      </c>
      <c r="D554" s="482"/>
      <c r="E554" s="482"/>
      <c r="F554" s="160"/>
      <c r="G554" s="355" t="s">
        <v>184</v>
      </c>
      <c r="H554" s="355">
        <v>95330</v>
      </c>
      <c r="I554" s="325">
        <v>0.25</v>
      </c>
      <c r="J554" s="460">
        <v>0.25</v>
      </c>
      <c r="K554" s="280"/>
    </row>
    <row r="555" spans="1:13" x14ac:dyDescent="0.2">
      <c r="A555" s="477"/>
      <c r="B555" s="458"/>
      <c r="C555" s="458"/>
      <c r="D555" s="458"/>
      <c r="E555" s="458"/>
      <c r="F555" s="458"/>
      <c r="G555" s="458"/>
      <c r="H555" s="458"/>
      <c r="I555" s="459" t="s">
        <v>46</v>
      </c>
      <c r="J555" s="460">
        <v>6.55</v>
      </c>
      <c r="K555" s="128"/>
    </row>
    <row r="556" spans="1:13" x14ac:dyDescent="0.2">
      <c r="A556" s="450"/>
      <c r="B556" s="487"/>
      <c r="C556" s="133"/>
      <c r="D556" s="133"/>
      <c r="E556" s="133"/>
      <c r="F556" s="488"/>
      <c r="G556" s="488"/>
      <c r="H556" s="488"/>
      <c r="I556" s="489"/>
      <c r="J556" s="461"/>
      <c r="K556" s="134"/>
      <c r="L556" s="12"/>
      <c r="M556" s="12"/>
    </row>
    <row r="557" spans="1:13" x14ac:dyDescent="0.2">
      <c r="A557" s="493" t="s">
        <v>47</v>
      </c>
      <c r="B557" s="494"/>
      <c r="C557" s="494"/>
      <c r="D557" s="494"/>
      <c r="E557" s="494"/>
      <c r="F557" s="133"/>
      <c r="G557" s="133"/>
      <c r="H557" s="133"/>
      <c r="I557" s="495"/>
      <c r="J557" s="496">
        <v>25.64</v>
      </c>
      <c r="K557" s="33"/>
      <c r="L557" s="12"/>
      <c r="M557" s="12"/>
    </row>
    <row r="558" spans="1:13" x14ac:dyDescent="0.2">
      <c r="A558" s="497" t="s">
        <v>504</v>
      </c>
      <c r="B558" s="498"/>
      <c r="C558" s="498"/>
      <c r="D558" s="498"/>
      <c r="E558" s="498"/>
      <c r="F558" s="499"/>
      <c r="G558" s="499"/>
      <c r="H558" s="499"/>
      <c r="I558" s="500"/>
      <c r="J558" s="470">
        <v>5.19</v>
      </c>
      <c r="K558" s="134"/>
      <c r="L558" s="11"/>
      <c r="M558" s="7"/>
    </row>
    <row r="559" spans="1:13" x14ac:dyDescent="0.2">
      <c r="A559" s="501" t="s">
        <v>48</v>
      </c>
      <c r="B559" s="502"/>
      <c r="C559" s="502"/>
      <c r="D559" s="502"/>
      <c r="E559" s="502"/>
      <c r="F559" s="133"/>
      <c r="G559" s="133"/>
      <c r="H559" s="133"/>
      <c r="I559" s="503"/>
      <c r="J559" s="393">
        <v>30.830000000000002</v>
      </c>
      <c r="K559" s="134"/>
    </row>
    <row r="560" spans="1:13" x14ac:dyDescent="0.2">
      <c r="A560" s="193"/>
      <c r="B560" s="193"/>
      <c r="C560" s="193"/>
      <c r="D560" s="193"/>
      <c r="E560" s="193"/>
      <c r="F560" s="193"/>
      <c r="G560" s="193"/>
      <c r="H560" s="193"/>
      <c r="I560" s="193"/>
      <c r="J560" s="193"/>
    </row>
    <row r="561" spans="1:13" ht="12.75" customHeight="1" x14ac:dyDescent="0.2">
      <c r="A561" s="708" t="s">
        <v>172</v>
      </c>
      <c r="B561" s="709"/>
      <c r="C561" s="709"/>
      <c r="D561" s="709"/>
      <c r="E561" s="709"/>
      <c r="F561" s="710"/>
      <c r="G561" s="714" t="s">
        <v>137</v>
      </c>
      <c r="H561" s="714"/>
      <c r="I561" s="423" t="s">
        <v>138</v>
      </c>
      <c r="J561" s="189" t="s">
        <v>44</v>
      </c>
      <c r="K561" s="128"/>
    </row>
    <row r="562" spans="1:13" x14ac:dyDescent="0.2">
      <c r="A562" s="711"/>
      <c r="B562" s="712"/>
      <c r="C562" s="712"/>
      <c r="D562" s="712"/>
      <c r="E562" s="712"/>
      <c r="F562" s="713"/>
      <c r="G562" s="714" t="s">
        <v>14</v>
      </c>
      <c r="H562" s="714"/>
      <c r="I562" s="511">
        <v>88316</v>
      </c>
      <c r="J562" s="189" t="s">
        <v>26</v>
      </c>
      <c r="K562" s="140"/>
    </row>
    <row r="563" spans="1:13" x14ac:dyDescent="0.2">
      <c r="A563" s="129" t="s">
        <v>25</v>
      </c>
      <c r="B563" s="130" t="s">
        <v>37</v>
      </c>
      <c r="C563" s="132" t="s">
        <v>52</v>
      </c>
      <c r="D563" s="162"/>
      <c r="E563" s="344"/>
      <c r="F563" s="161"/>
      <c r="G563" s="131" t="s">
        <v>102</v>
      </c>
      <c r="H563" s="131" t="s">
        <v>138</v>
      </c>
      <c r="I563" s="132" t="s">
        <v>41</v>
      </c>
      <c r="J563" s="131" t="s">
        <v>38</v>
      </c>
      <c r="K563" s="128"/>
    </row>
    <row r="564" spans="1:13" x14ac:dyDescent="0.2">
      <c r="A564" s="440" t="s">
        <v>265</v>
      </c>
      <c r="B564" s="475">
        <v>1</v>
      </c>
      <c r="C564" s="453" t="s">
        <v>26</v>
      </c>
      <c r="D564" s="454"/>
      <c r="E564" s="442"/>
      <c r="F564" s="485"/>
      <c r="G564" s="355" t="s">
        <v>184</v>
      </c>
      <c r="H564" s="355">
        <v>6111</v>
      </c>
      <c r="I564" s="293">
        <v>13.55</v>
      </c>
      <c r="J564" s="460">
        <v>13.55</v>
      </c>
      <c r="K564" s="280"/>
    </row>
    <row r="565" spans="1:13" x14ac:dyDescent="0.2">
      <c r="A565" s="509"/>
      <c r="B565" s="487"/>
      <c r="C565" s="487"/>
      <c r="D565" s="484"/>
      <c r="E565" s="484"/>
      <c r="F565" s="485"/>
      <c r="G565" s="485"/>
      <c r="H565" s="485"/>
      <c r="I565" s="486" t="s">
        <v>51</v>
      </c>
      <c r="J565" s="460">
        <v>13.55</v>
      </c>
      <c r="K565" s="40"/>
    </row>
    <row r="566" spans="1:13" x14ac:dyDescent="0.2">
      <c r="A566" s="450"/>
      <c r="B566" s="487"/>
      <c r="C566" s="133"/>
      <c r="D566" s="133"/>
      <c r="E566" s="133"/>
      <c r="F566" s="488"/>
      <c r="G566" s="488"/>
      <c r="H566" s="488"/>
      <c r="I566" s="489"/>
      <c r="J566" s="461"/>
      <c r="K566" s="40"/>
    </row>
    <row r="567" spans="1:13" x14ac:dyDescent="0.2">
      <c r="A567" s="163" t="s">
        <v>22</v>
      </c>
      <c r="B567" s="490" t="s">
        <v>37</v>
      </c>
      <c r="C567" s="136" t="s">
        <v>52</v>
      </c>
      <c r="D567" s="163"/>
      <c r="E567" s="343"/>
      <c r="F567" s="133"/>
      <c r="G567" s="131" t="s">
        <v>102</v>
      </c>
      <c r="H567" s="131" t="s">
        <v>138</v>
      </c>
      <c r="I567" s="136" t="s">
        <v>42</v>
      </c>
      <c r="J567" s="132" t="s">
        <v>43</v>
      </c>
      <c r="K567" s="40"/>
    </row>
    <row r="568" spans="1:13" x14ac:dyDescent="0.2">
      <c r="A568" s="440" t="s">
        <v>247</v>
      </c>
      <c r="B568" s="475">
        <v>1</v>
      </c>
      <c r="C568" s="453" t="s">
        <v>26</v>
      </c>
      <c r="D568" s="442"/>
      <c r="E568" s="442"/>
      <c r="F568" s="160"/>
      <c r="G568" s="355" t="s">
        <v>184</v>
      </c>
      <c r="H568" s="513">
        <v>37370</v>
      </c>
      <c r="I568" s="444">
        <v>2.39</v>
      </c>
      <c r="J568" s="460">
        <v>2.39</v>
      </c>
      <c r="K568" s="280"/>
    </row>
    <row r="569" spans="1:13" x14ac:dyDescent="0.2">
      <c r="A569" s="440" t="s">
        <v>248</v>
      </c>
      <c r="B569" s="475">
        <v>1</v>
      </c>
      <c r="C569" s="453" t="s">
        <v>26</v>
      </c>
      <c r="D569" s="343"/>
      <c r="E569" s="343"/>
      <c r="F569" s="133"/>
      <c r="G569" s="355" t="s">
        <v>184</v>
      </c>
      <c r="H569" s="513">
        <v>37371</v>
      </c>
      <c r="I569" s="444">
        <v>0.61</v>
      </c>
      <c r="J569" s="460">
        <v>0.61</v>
      </c>
      <c r="K569" s="280"/>
    </row>
    <row r="570" spans="1:13" x14ac:dyDescent="0.2">
      <c r="A570" s="440" t="s">
        <v>243</v>
      </c>
      <c r="B570" s="475">
        <v>1</v>
      </c>
      <c r="C570" s="453" t="s">
        <v>26</v>
      </c>
      <c r="D570" s="442"/>
      <c r="E570" s="442"/>
      <c r="F570" s="160"/>
      <c r="G570" s="355" t="s">
        <v>184</v>
      </c>
      <c r="H570" s="513">
        <v>37372</v>
      </c>
      <c r="I570" s="444">
        <v>1.34</v>
      </c>
      <c r="J570" s="460">
        <v>1.34</v>
      </c>
      <c r="K570" s="280"/>
    </row>
    <row r="571" spans="1:13" x14ac:dyDescent="0.2">
      <c r="A571" s="440" t="s">
        <v>244</v>
      </c>
      <c r="B571" s="475">
        <v>1</v>
      </c>
      <c r="C571" s="481" t="s">
        <v>26</v>
      </c>
      <c r="D571" s="482"/>
      <c r="E571" s="482"/>
      <c r="F571" s="160"/>
      <c r="G571" s="355" t="s">
        <v>184</v>
      </c>
      <c r="H571" s="513">
        <v>37373</v>
      </c>
      <c r="I571" s="444">
        <v>0.04</v>
      </c>
      <c r="J571" s="460">
        <v>0.04</v>
      </c>
      <c r="K571" s="280"/>
    </row>
    <row r="572" spans="1:13" x14ac:dyDescent="0.2">
      <c r="A572" s="440" t="s">
        <v>311</v>
      </c>
      <c r="B572" s="475">
        <v>1</v>
      </c>
      <c r="C572" s="481" t="s">
        <v>26</v>
      </c>
      <c r="D572" s="482"/>
      <c r="E572" s="482"/>
      <c r="F572" s="160"/>
      <c r="G572" s="355" t="s">
        <v>184</v>
      </c>
      <c r="H572" s="513">
        <v>43467</v>
      </c>
      <c r="I572" s="444">
        <v>0.61</v>
      </c>
      <c r="J572" s="460">
        <v>0.61</v>
      </c>
      <c r="K572" s="280"/>
    </row>
    <row r="573" spans="1:13" x14ac:dyDescent="0.2">
      <c r="A573" s="440" t="s">
        <v>312</v>
      </c>
      <c r="B573" s="475">
        <v>1</v>
      </c>
      <c r="C573" s="481" t="s">
        <v>26</v>
      </c>
      <c r="D573" s="482"/>
      <c r="E573" s="482"/>
      <c r="F573" s="160"/>
      <c r="G573" s="355" t="s">
        <v>184</v>
      </c>
      <c r="H573" s="513">
        <v>43491</v>
      </c>
      <c r="I573" s="444">
        <v>1.33</v>
      </c>
      <c r="J573" s="460">
        <v>1.33</v>
      </c>
      <c r="K573" s="280"/>
    </row>
    <row r="574" spans="1:13" ht="12.75" customHeight="1" x14ac:dyDescent="0.2">
      <c r="A574" s="512" t="s">
        <v>266</v>
      </c>
      <c r="B574" s="475">
        <v>1</v>
      </c>
      <c r="C574" s="481" t="s">
        <v>26</v>
      </c>
      <c r="D574" s="482"/>
      <c r="E574" s="482"/>
      <c r="F574" s="160"/>
      <c r="G574" s="355" t="s">
        <v>184</v>
      </c>
      <c r="H574" s="355">
        <v>95378</v>
      </c>
      <c r="I574" s="325">
        <v>0.33</v>
      </c>
      <c r="J574" s="460">
        <v>0.33</v>
      </c>
      <c r="K574" s="280"/>
    </row>
    <row r="575" spans="1:13" x14ac:dyDescent="0.2">
      <c r="A575" s="477"/>
      <c r="B575" s="458"/>
      <c r="C575" s="458"/>
      <c r="D575" s="458"/>
      <c r="E575" s="458"/>
      <c r="F575" s="458"/>
      <c r="G575" s="458"/>
      <c r="H575" s="458"/>
      <c r="I575" s="459" t="s">
        <v>46</v>
      </c>
      <c r="J575" s="460">
        <v>6.65</v>
      </c>
      <c r="K575" s="128"/>
    </row>
    <row r="576" spans="1:13" x14ac:dyDescent="0.2">
      <c r="A576" s="450"/>
      <c r="B576" s="487"/>
      <c r="C576" s="133"/>
      <c r="D576" s="133"/>
      <c r="E576" s="133"/>
      <c r="F576" s="488"/>
      <c r="G576" s="488"/>
      <c r="H576" s="488"/>
      <c r="I576" s="489"/>
      <c r="J576" s="461"/>
      <c r="K576" s="134"/>
      <c r="L576" s="12"/>
      <c r="M576" s="12"/>
    </row>
    <row r="577" spans="1:13" x14ac:dyDescent="0.2">
      <c r="A577" s="493" t="s">
        <v>47</v>
      </c>
      <c r="B577" s="494"/>
      <c r="C577" s="494"/>
      <c r="D577" s="494"/>
      <c r="E577" s="494"/>
      <c r="F577" s="133"/>
      <c r="G577" s="133"/>
      <c r="H577" s="133"/>
      <c r="I577" s="495"/>
      <c r="J577" s="496">
        <v>20.200000000000003</v>
      </c>
      <c r="K577" s="33"/>
      <c r="L577" s="12"/>
      <c r="M577" s="12"/>
    </row>
    <row r="578" spans="1:13" x14ac:dyDescent="0.2">
      <c r="A578" s="497" t="s">
        <v>504</v>
      </c>
      <c r="B578" s="498"/>
      <c r="C578" s="498"/>
      <c r="D578" s="498"/>
      <c r="E578" s="498"/>
      <c r="F578" s="499"/>
      <c r="G578" s="499"/>
      <c r="H578" s="499"/>
      <c r="I578" s="500"/>
      <c r="J578" s="470">
        <v>4.09</v>
      </c>
      <c r="K578" s="134"/>
      <c r="L578" s="11"/>
      <c r="M578" s="7"/>
    </row>
    <row r="579" spans="1:13" x14ac:dyDescent="0.2">
      <c r="A579" s="501" t="s">
        <v>48</v>
      </c>
      <c r="B579" s="502"/>
      <c r="C579" s="502"/>
      <c r="D579" s="502"/>
      <c r="E579" s="502"/>
      <c r="F579" s="133"/>
      <c r="G579" s="133"/>
      <c r="H579" s="133"/>
      <c r="I579" s="503"/>
      <c r="J579" s="393">
        <v>24.290000000000003</v>
      </c>
      <c r="K579" s="134"/>
    </row>
    <row r="580" spans="1:13" x14ac:dyDescent="0.2">
      <c r="A580" s="193"/>
      <c r="B580" s="193"/>
      <c r="C580" s="193"/>
      <c r="D580" s="193"/>
      <c r="E580" s="193"/>
      <c r="F580" s="193"/>
      <c r="G580" s="193"/>
      <c r="H580" s="193"/>
      <c r="I580" s="193"/>
      <c r="J580" s="193"/>
    </row>
    <row r="581" spans="1:13" ht="12.75" customHeight="1" x14ac:dyDescent="0.2">
      <c r="A581" s="708" t="s">
        <v>235</v>
      </c>
      <c r="B581" s="709"/>
      <c r="C581" s="709"/>
      <c r="D581" s="709"/>
      <c r="E581" s="709"/>
      <c r="F581" s="710"/>
      <c r="G581" s="714" t="s">
        <v>137</v>
      </c>
      <c r="H581" s="714"/>
      <c r="I581" s="423" t="s">
        <v>138</v>
      </c>
      <c r="J581" s="189" t="s">
        <v>44</v>
      </c>
      <c r="K581" s="128"/>
    </row>
    <row r="582" spans="1:13" x14ac:dyDescent="0.2">
      <c r="A582" s="711"/>
      <c r="B582" s="712"/>
      <c r="C582" s="712"/>
      <c r="D582" s="712"/>
      <c r="E582" s="712"/>
      <c r="F582" s="713"/>
      <c r="G582" s="714" t="s">
        <v>14</v>
      </c>
      <c r="H582" s="714"/>
      <c r="I582" s="511">
        <v>88377</v>
      </c>
      <c r="J582" s="189" t="s">
        <v>26</v>
      </c>
      <c r="K582" s="140"/>
    </row>
    <row r="583" spans="1:13" x14ac:dyDescent="0.2">
      <c r="A583" s="129" t="s">
        <v>25</v>
      </c>
      <c r="B583" s="130" t="s">
        <v>37</v>
      </c>
      <c r="C583" s="132" t="s">
        <v>52</v>
      </c>
      <c r="D583" s="162"/>
      <c r="E583" s="344"/>
      <c r="F583" s="161"/>
      <c r="G583" s="131" t="s">
        <v>102</v>
      </c>
      <c r="H583" s="131" t="s">
        <v>138</v>
      </c>
      <c r="I583" s="132" t="s">
        <v>41</v>
      </c>
      <c r="J583" s="131" t="s">
        <v>38</v>
      </c>
      <c r="K583" s="128"/>
    </row>
    <row r="584" spans="1:13" x14ac:dyDescent="0.2">
      <c r="A584" s="440" t="s">
        <v>263</v>
      </c>
      <c r="B584" s="475">
        <v>1</v>
      </c>
      <c r="C584" s="453" t="s">
        <v>26</v>
      </c>
      <c r="D584" s="454"/>
      <c r="E584" s="442"/>
      <c r="F584" s="485"/>
      <c r="G584" s="355" t="s">
        <v>184</v>
      </c>
      <c r="H584" s="355">
        <v>37666</v>
      </c>
      <c r="I584" s="293">
        <v>19.63</v>
      </c>
      <c r="J584" s="460">
        <v>19.63</v>
      </c>
      <c r="K584" s="280"/>
    </row>
    <row r="585" spans="1:13" x14ac:dyDescent="0.2">
      <c r="A585" s="509"/>
      <c r="B585" s="487"/>
      <c r="C585" s="487"/>
      <c r="D585" s="484"/>
      <c r="E585" s="484"/>
      <c r="F585" s="485"/>
      <c r="G585" s="485"/>
      <c r="H585" s="485"/>
      <c r="I585" s="486" t="s">
        <v>51</v>
      </c>
      <c r="J585" s="460">
        <v>19.63</v>
      </c>
      <c r="K585" s="40"/>
    </row>
    <row r="586" spans="1:13" x14ac:dyDescent="0.2">
      <c r="A586" s="450"/>
      <c r="B586" s="487"/>
      <c r="C586" s="133"/>
      <c r="D586" s="133"/>
      <c r="E586" s="133"/>
      <c r="F586" s="488"/>
      <c r="G586" s="488"/>
      <c r="H586" s="488"/>
      <c r="I586" s="489"/>
      <c r="J586" s="461"/>
      <c r="K586" s="40"/>
    </row>
    <row r="587" spans="1:13" x14ac:dyDescent="0.2">
      <c r="A587" s="163" t="s">
        <v>22</v>
      </c>
      <c r="B587" s="490" t="s">
        <v>37</v>
      </c>
      <c r="C587" s="136" t="s">
        <v>52</v>
      </c>
      <c r="D587" s="163"/>
      <c r="E587" s="343"/>
      <c r="F587" s="133"/>
      <c r="G587" s="131" t="s">
        <v>102</v>
      </c>
      <c r="H587" s="131" t="s">
        <v>138</v>
      </c>
      <c r="I587" s="136" t="s">
        <v>42</v>
      </c>
      <c r="J587" s="132" t="s">
        <v>43</v>
      </c>
      <c r="K587" s="40"/>
    </row>
    <row r="588" spans="1:13" x14ac:dyDescent="0.2">
      <c r="A588" s="440" t="s">
        <v>247</v>
      </c>
      <c r="B588" s="475">
        <v>1</v>
      </c>
      <c r="C588" s="453" t="s">
        <v>26</v>
      </c>
      <c r="D588" s="442"/>
      <c r="E588" s="442"/>
      <c r="F588" s="160"/>
      <c r="G588" s="355" t="s">
        <v>184</v>
      </c>
      <c r="H588" s="513">
        <v>37370</v>
      </c>
      <c r="I588" s="444">
        <v>2.39</v>
      </c>
      <c r="J588" s="460">
        <v>2.39</v>
      </c>
      <c r="K588" s="280"/>
    </row>
    <row r="589" spans="1:13" x14ac:dyDescent="0.2">
      <c r="A589" s="440" t="s">
        <v>248</v>
      </c>
      <c r="B589" s="475">
        <v>1</v>
      </c>
      <c r="C589" s="453" t="s">
        <v>26</v>
      </c>
      <c r="D589" s="343"/>
      <c r="E589" s="343"/>
      <c r="F589" s="133"/>
      <c r="G589" s="355" t="s">
        <v>184</v>
      </c>
      <c r="H589" s="513">
        <v>37371</v>
      </c>
      <c r="I589" s="444">
        <v>0.61</v>
      </c>
      <c r="J589" s="460">
        <v>0.61</v>
      </c>
      <c r="K589" s="280"/>
    </row>
    <row r="590" spans="1:13" x14ac:dyDescent="0.2">
      <c r="A590" s="440" t="s">
        <v>243</v>
      </c>
      <c r="B590" s="475">
        <v>1</v>
      </c>
      <c r="C590" s="453" t="s">
        <v>26</v>
      </c>
      <c r="D590" s="442"/>
      <c r="E590" s="442"/>
      <c r="F590" s="160"/>
      <c r="G590" s="355" t="s">
        <v>184</v>
      </c>
      <c r="H590" s="513">
        <v>37372</v>
      </c>
      <c r="I590" s="444">
        <v>1.34</v>
      </c>
      <c r="J590" s="460">
        <v>1.34</v>
      </c>
      <c r="K590" s="280"/>
    </row>
    <row r="591" spans="1:13" x14ac:dyDescent="0.2">
      <c r="A591" s="440" t="s">
        <v>244</v>
      </c>
      <c r="B591" s="475">
        <v>1</v>
      </c>
      <c r="C591" s="481" t="s">
        <v>26</v>
      </c>
      <c r="D591" s="482"/>
      <c r="E591" s="482"/>
      <c r="F591" s="160"/>
      <c r="G591" s="355" t="s">
        <v>184</v>
      </c>
      <c r="H591" s="513">
        <v>37373</v>
      </c>
      <c r="I591" s="444">
        <v>0.04</v>
      </c>
      <c r="J591" s="460">
        <v>0.04</v>
      </c>
      <c r="K591" s="280"/>
    </row>
    <row r="592" spans="1:13" x14ac:dyDescent="0.2">
      <c r="A592" s="440" t="s">
        <v>313</v>
      </c>
      <c r="B592" s="475">
        <v>1</v>
      </c>
      <c r="C592" s="481" t="s">
        <v>26</v>
      </c>
      <c r="D592" s="482"/>
      <c r="E592" s="482"/>
      <c r="F592" s="160"/>
      <c r="G592" s="355" t="s">
        <v>184</v>
      </c>
      <c r="H592" s="513">
        <v>43464</v>
      </c>
      <c r="I592" s="444">
        <v>0.01</v>
      </c>
      <c r="J592" s="460">
        <v>0.01</v>
      </c>
      <c r="K592" s="280"/>
    </row>
    <row r="593" spans="1:13" x14ac:dyDescent="0.2">
      <c r="A593" s="440" t="s">
        <v>314</v>
      </c>
      <c r="B593" s="475">
        <v>1</v>
      </c>
      <c r="C593" s="481" t="s">
        <v>26</v>
      </c>
      <c r="D593" s="482"/>
      <c r="E593" s="482"/>
      <c r="F593" s="160"/>
      <c r="G593" s="355" t="s">
        <v>184</v>
      </c>
      <c r="H593" s="513">
        <v>43488</v>
      </c>
      <c r="I593" s="444">
        <v>0.86</v>
      </c>
      <c r="J593" s="460">
        <v>0.86</v>
      </c>
      <c r="K593" s="280"/>
    </row>
    <row r="594" spans="1:13" ht="25.5" customHeight="1" x14ac:dyDescent="0.2">
      <c r="A594" s="512" t="s">
        <v>264</v>
      </c>
      <c r="B594" s="475">
        <v>1</v>
      </c>
      <c r="C594" s="481" t="s">
        <v>26</v>
      </c>
      <c r="D594" s="482"/>
      <c r="E594" s="482"/>
      <c r="F594" s="160"/>
      <c r="G594" s="355" t="s">
        <v>184</v>
      </c>
      <c r="H594" s="355">
        <v>95389</v>
      </c>
      <c r="I594" s="325">
        <v>0.18</v>
      </c>
      <c r="J594" s="460">
        <v>0.18</v>
      </c>
      <c r="K594" s="280"/>
    </row>
    <row r="595" spans="1:13" x14ac:dyDescent="0.2">
      <c r="A595" s="477"/>
      <c r="B595" s="458"/>
      <c r="C595" s="458"/>
      <c r="D595" s="458"/>
      <c r="E595" s="458"/>
      <c r="F595" s="458"/>
      <c r="G595" s="458"/>
      <c r="H595" s="458"/>
      <c r="I595" s="459" t="s">
        <v>46</v>
      </c>
      <c r="J595" s="460">
        <v>5.43</v>
      </c>
      <c r="K595" s="128"/>
    </row>
    <row r="596" spans="1:13" x14ac:dyDescent="0.2">
      <c r="A596" s="450"/>
      <c r="B596" s="487"/>
      <c r="C596" s="133"/>
      <c r="D596" s="133"/>
      <c r="E596" s="133"/>
      <c r="F596" s="488"/>
      <c r="G596" s="488"/>
      <c r="H596" s="488"/>
      <c r="I596" s="489"/>
      <c r="J596" s="461"/>
      <c r="K596" s="134"/>
      <c r="L596" s="12"/>
      <c r="M596" s="12"/>
    </row>
    <row r="597" spans="1:13" x14ac:dyDescent="0.2">
      <c r="A597" s="493" t="s">
        <v>47</v>
      </c>
      <c r="B597" s="494"/>
      <c r="C597" s="494"/>
      <c r="D597" s="494"/>
      <c r="E597" s="494"/>
      <c r="F597" s="133"/>
      <c r="G597" s="133"/>
      <c r="H597" s="133"/>
      <c r="I597" s="495"/>
      <c r="J597" s="496">
        <v>25.06</v>
      </c>
      <c r="K597" s="33"/>
      <c r="L597" s="12"/>
      <c r="M597" s="12"/>
    </row>
    <row r="598" spans="1:13" x14ac:dyDescent="0.2">
      <c r="A598" s="497" t="s">
        <v>504</v>
      </c>
      <c r="B598" s="498"/>
      <c r="C598" s="498"/>
      <c r="D598" s="498"/>
      <c r="E598" s="498"/>
      <c r="F598" s="499"/>
      <c r="G598" s="499"/>
      <c r="H598" s="499"/>
      <c r="I598" s="500"/>
      <c r="J598" s="470">
        <v>5.07</v>
      </c>
      <c r="K598" s="134"/>
      <c r="L598" s="11"/>
      <c r="M598" s="7"/>
    </row>
    <row r="599" spans="1:13" x14ac:dyDescent="0.2">
      <c r="A599" s="501" t="s">
        <v>48</v>
      </c>
      <c r="B599" s="502"/>
      <c r="C599" s="502"/>
      <c r="D599" s="502"/>
      <c r="E599" s="502"/>
      <c r="F599" s="133"/>
      <c r="G599" s="133"/>
      <c r="H599" s="133"/>
      <c r="I599" s="503"/>
      <c r="J599" s="393">
        <v>30.13</v>
      </c>
      <c r="K599" s="134"/>
    </row>
    <row r="600" spans="1:13" x14ac:dyDescent="0.2">
      <c r="A600" s="193"/>
      <c r="B600" s="193"/>
      <c r="C600" s="193"/>
      <c r="D600" s="193"/>
      <c r="E600" s="193"/>
      <c r="F600" s="193"/>
      <c r="G600" s="193"/>
      <c r="H600" s="193"/>
      <c r="I600" s="193"/>
      <c r="J600" s="193"/>
    </row>
    <row r="601" spans="1:13" ht="12.75" hidden="1" customHeight="1" x14ac:dyDescent="0.2">
      <c r="A601" s="708" t="s">
        <v>363</v>
      </c>
      <c r="B601" s="709"/>
      <c r="C601" s="709"/>
      <c r="D601" s="709"/>
      <c r="E601" s="709"/>
      <c r="F601" s="710"/>
      <c r="G601" s="714" t="s">
        <v>137</v>
      </c>
      <c r="H601" s="714"/>
      <c r="I601" s="423" t="s">
        <v>138</v>
      </c>
      <c r="J601" s="189" t="s">
        <v>44</v>
      </c>
      <c r="K601" s="128"/>
    </row>
    <row r="602" spans="1:13" hidden="1" x14ac:dyDescent="0.2">
      <c r="A602" s="711"/>
      <c r="B602" s="712"/>
      <c r="C602" s="712"/>
      <c r="D602" s="712"/>
      <c r="E602" s="712"/>
      <c r="F602" s="713"/>
      <c r="G602" s="714" t="s">
        <v>14</v>
      </c>
      <c r="H602" s="714"/>
      <c r="I602" s="511">
        <v>90781</v>
      </c>
      <c r="J602" s="189" t="s">
        <v>26</v>
      </c>
      <c r="K602" s="140"/>
    </row>
    <row r="603" spans="1:13" hidden="1" x14ac:dyDescent="0.2">
      <c r="A603" s="129" t="s">
        <v>25</v>
      </c>
      <c r="B603" s="130" t="s">
        <v>37</v>
      </c>
      <c r="C603" s="132" t="s">
        <v>52</v>
      </c>
      <c r="D603" s="162"/>
      <c r="E603" s="344"/>
      <c r="F603" s="161"/>
      <c r="G603" s="131" t="s">
        <v>102</v>
      </c>
      <c r="H603" s="131" t="s">
        <v>138</v>
      </c>
      <c r="I603" s="132" t="s">
        <v>41</v>
      </c>
      <c r="J603" s="131" t="s">
        <v>38</v>
      </c>
      <c r="K603" s="128"/>
    </row>
    <row r="604" spans="1:13" hidden="1" x14ac:dyDescent="0.2">
      <c r="A604" s="440" t="s">
        <v>27</v>
      </c>
      <c r="B604" s="600">
        <v>1</v>
      </c>
      <c r="C604" s="453" t="s">
        <v>26</v>
      </c>
      <c r="D604" s="454"/>
      <c r="E604" s="442"/>
      <c r="F604" s="485"/>
      <c r="G604" s="355" t="s">
        <v>184</v>
      </c>
      <c r="H604" s="355">
        <v>7592</v>
      </c>
      <c r="I604" s="293">
        <v>36.47</v>
      </c>
      <c r="J604" s="460">
        <v>36.47</v>
      </c>
      <c r="K604" s="280"/>
    </row>
    <row r="605" spans="1:13" hidden="1" x14ac:dyDescent="0.2">
      <c r="A605" s="509"/>
      <c r="B605" s="487"/>
      <c r="C605" s="487"/>
      <c r="D605" s="484"/>
      <c r="E605" s="484"/>
      <c r="F605" s="485"/>
      <c r="G605" s="485"/>
      <c r="H605" s="485"/>
      <c r="I605" s="486" t="s">
        <v>51</v>
      </c>
      <c r="J605" s="460">
        <v>36.47</v>
      </c>
      <c r="K605" s="40"/>
    </row>
    <row r="606" spans="1:13" hidden="1" x14ac:dyDescent="0.2">
      <c r="A606" s="450"/>
      <c r="B606" s="487"/>
      <c r="C606" s="133"/>
      <c r="D606" s="133"/>
      <c r="E606" s="133"/>
      <c r="F606" s="488"/>
      <c r="G606" s="488"/>
      <c r="H606" s="488"/>
      <c r="I606" s="489"/>
      <c r="J606" s="461"/>
      <c r="K606" s="40"/>
    </row>
    <row r="607" spans="1:13" hidden="1" x14ac:dyDescent="0.2">
      <c r="A607" s="163" t="s">
        <v>22</v>
      </c>
      <c r="B607" s="490" t="s">
        <v>37</v>
      </c>
      <c r="C607" s="136" t="s">
        <v>52</v>
      </c>
      <c r="D607" s="163"/>
      <c r="E607" s="343"/>
      <c r="F607" s="133"/>
      <c r="G607" s="131" t="s">
        <v>102</v>
      </c>
      <c r="H607" s="131" t="s">
        <v>138</v>
      </c>
      <c r="I607" s="136" t="s">
        <v>42</v>
      </c>
      <c r="J607" s="132" t="s">
        <v>43</v>
      </c>
      <c r="K607" s="40"/>
    </row>
    <row r="608" spans="1:13" hidden="1" x14ac:dyDescent="0.2">
      <c r="A608" s="440" t="s">
        <v>243</v>
      </c>
      <c r="B608" s="600">
        <v>1</v>
      </c>
      <c r="C608" s="453" t="s">
        <v>26</v>
      </c>
      <c r="D608" s="442"/>
      <c r="E608" s="442"/>
      <c r="F608" s="160"/>
      <c r="G608" s="355" t="s">
        <v>184</v>
      </c>
      <c r="H608" s="513">
        <v>37372</v>
      </c>
      <c r="I608" s="444">
        <v>1.34</v>
      </c>
      <c r="J608" s="460">
        <v>1.34</v>
      </c>
      <c r="K608" s="280"/>
    </row>
    <row r="609" spans="1:13" hidden="1" x14ac:dyDescent="0.2">
      <c r="A609" s="440" t="s">
        <v>244</v>
      </c>
      <c r="B609" s="600">
        <v>1</v>
      </c>
      <c r="C609" s="481" t="s">
        <v>26</v>
      </c>
      <c r="D609" s="482"/>
      <c r="E609" s="482"/>
      <c r="F609" s="160"/>
      <c r="G609" s="355" t="s">
        <v>184</v>
      </c>
      <c r="H609" s="513">
        <v>37373</v>
      </c>
      <c r="I609" s="444">
        <v>0.04</v>
      </c>
      <c r="J609" s="460">
        <v>0.04</v>
      </c>
      <c r="K609" s="280"/>
    </row>
    <row r="610" spans="1:13" hidden="1" x14ac:dyDescent="0.2">
      <c r="A610" s="440" t="s">
        <v>309</v>
      </c>
      <c r="B610" s="600">
        <v>1</v>
      </c>
      <c r="C610" s="481" t="s">
        <v>26</v>
      </c>
      <c r="D610" s="482"/>
      <c r="E610" s="482"/>
      <c r="F610" s="160"/>
      <c r="G610" s="355" t="s">
        <v>184</v>
      </c>
      <c r="H610" s="513">
        <v>43469</v>
      </c>
      <c r="I610" s="444">
        <v>7.0000000000000007E-2</v>
      </c>
      <c r="J610" s="460">
        <v>7.0000000000000007E-2</v>
      </c>
      <c r="K610" s="280"/>
    </row>
    <row r="611" spans="1:13" hidden="1" x14ac:dyDescent="0.2">
      <c r="A611" s="440" t="s">
        <v>310</v>
      </c>
      <c r="B611" s="600">
        <v>1</v>
      </c>
      <c r="C611" s="481" t="s">
        <v>26</v>
      </c>
      <c r="D611" s="482"/>
      <c r="E611" s="482"/>
      <c r="F611" s="160"/>
      <c r="G611" s="355" t="s">
        <v>184</v>
      </c>
      <c r="H611" s="513">
        <v>43493</v>
      </c>
      <c r="I611" s="444">
        <v>0.71</v>
      </c>
      <c r="J611" s="460">
        <v>0.71</v>
      </c>
      <c r="K611" s="280"/>
    </row>
    <row r="612" spans="1:13" ht="12.75" hidden="1" customHeight="1" x14ac:dyDescent="0.2">
      <c r="A612" s="512" t="s">
        <v>370</v>
      </c>
      <c r="B612" s="600">
        <v>1</v>
      </c>
      <c r="C612" s="481" t="s">
        <v>26</v>
      </c>
      <c r="D612" s="482"/>
      <c r="E612" s="482"/>
      <c r="F612" s="160"/>
      <c r="G612" s="355" t="s">
        <v>184</v>
      </c>
      <c r="H612" s="355">
        <v>95406</v>
      </c>
      <c r="I612" s="325">
        <v>0.34</v>
      </c>
      <c r="J612" s="460">
        <v>0.34</v>
      </c>
      <c r="K612" s="280"/>
    </row>
    <row r="613" spans="1:13" hidden="1" x14ac:dyDescent="0.2">
      <c r="A613" s="477"/>
      <c r="B613" s="458"/>
      <c r="C613" s="458"/>
      <c r="D613" s="458"/>
      <c r="E613" s="458"/>
      <c r="F613" s="458"/>
      <c r="G613" s="458"/>
      <c r="H613" s="458"/>
      <c r="I613" s="459" t="s">
        <v>46</v>
      </c>
      <c r="J613" s="460">
        <v>2.5</v>
      </c>
      <c r="K613" s="128"/>
    </row>
    <row r="614" spans="1:13" hidden="1" x14ac:dyDescent="0.2">
      <c r="A614" s="450"/>
      <c r="B614" s="487"/>
      <c r="C614" s="133"/>
      <c r="D614" s="133"/>
      <c r="E614" s="133"/>
      <c r="F614" s="488"/>
      <c r="G614" s="488"/>
      <c r="H614" s="488"/>
      <c r="I614" s="489"/>
      <c r="J614" s="461"/>
      <c r="K614" s="134"/>
      <c r="L614" s="12"/>
      <c r="M614" s="12"/>
    </row>
    <row r="615" spans="1:13" hidden="1" x14ac:dyDescent="0.2">
      <c r="A615" s="493" t="s">
        <v>47</v>
      </c>
      <c r="B615" s="494"/>
      <c r="C615" s="494"/>
      <c r="D615" s="494"/>
      <c r="E615" s="494"/>
      <c r="F615" s="133"/>
      <c r="G615" s="133"/>
      <c r="H615" s="133"/>
      <c r="I615" s="495"/>
      <c r="J615" s="496">
        <v>38.97</v>
      </c>
      <c r="K615" s="33"/>
      <c r="L615" s="12"/>
      <c r="M615" s="12"/>
    </row>
    <row r="616" spans="1:13" hidden="1" x14ac:dyDescent="0.2">
      <c r="A616" s="497" t="s">
        <v>504</v>
      </c>
      <c r="B616" s="498"/>
      <c r="C616" s="498"/>
      <c r="D616" s="498"/>
      <c r="E616" s="498"/>
      <c r="F616" s="499"/>
      <c r="G616" s="499"/>
      <c r="H616" s="499"/>
      <c r="I616" s="500"/>
      <c r="J616" s="470">
        <v>7.88</v>
      </c>
      <c r="K616" s="134"/>
      <c r="L616" s="11"/>
      <c r="M616" s="7"/>
    </row>
    <row r="617" spans="1:13" ht="12" hidden="1" customHeight="1" x14ac:dyDescent="0.2">
      <c r="A617" s="501" t="s">
        <v>48</v>
      </c>
      <c r="B617" s="502"/>
      <c r="C617" s="502"/>
      <c r="D617" s="502"/>
      <c r="E617" s="502"/>
      <c r="F617" s="133"/>
      <c r="G617" s="133"/>
      <c r="H617" s="133"/>
      <c r="I617" s="503"/>
      <c r="J617" s="393">
        <v>46.85</v>
      </c>
      <c r="K617" s="134"/>
    </row>
    <row r="618" spans="1:13" s="40" customFormat="1" hidden="1" x14ac:dyDescent="0.2">
      <c r="A618" s="193"/>
      <c r="B618" s="193"/>
      <c r="C618" s="193"/>
      <c r="D618" s="193"/>
      <c r="E618" s="193"/>
      <c r="F618" s="193"/>
      <c r="G618" s="193"/>
      <c r="H618" s="193"/>
      <c r="I618" s="193"/>
      <c r="J618" s="193"/>
    </row>
    <row r="619" spans="1:13" s="40" customFormat="1" ht="12.75" hidden="1" customHeight="1" x14ac:dyDescent="0.2">
      <c r="A619" s="708" t="s">
        <v>268</v>
      </c>
      <c r="B619" s="709"/>
      <c r="C619" s="709"/>
      <c r="D619" s="709"/>
      <c r="E619" s="709"/>
      <c r="F619" s="710"/>
      <c r="G619" s="714" t="s">
        <v>137</v>
      </c>
      <c r="H619" s="714"/>
      <c r="I619" s="423" t="s">
        <v>138</v>
      </c>
      <c r="J619" s="189" t="s">
        <v>44</v>
      </c>
      <c r="K619" s="232"/>
    </row>
    <row r="620" spans="1:13" s="40" customFormat="1" hidden="1" x14ac:dyDescent="0.2">
      <c r="A620" s="711"/>
      <c r="B620" s="712"/>
      <c r="C620" s="712"/>
      <c r="D620" s="712"/>
      <c r="E620" s="712"/>
      <c r="F620" s="713"/>
      <c r="G620" s="714" t="s">
        <v>14</v>
      </c>
      <c r="H620" s="714"/>
      <c r="I620" s="511">
        <v>88253</v>
      </c>
      <c r="J620" s="189" t="s">
        <v>26</v>
      </c>
      <c r="K620" s="140"/>
    </row>
    <row r="621" spans="1:13" s="40" customFormat="1" hidden="1" x14ac:dyDescent="0.2">
      <c r="A621" s="129" t="s">
        <v>25</v>
      </c>
      <c r="B621" s="130" t="s">
        <v>37</v>
      </c>
      <c r="C621" s="132" t="s">
        <v>52</v>
      </c>
      <c r="D621" s="162"/>
      <c r="E621" s="344"/>
      <c r="F621" s="161"/>
      <c r="G621" s="131" t="s">
        <v>102</v>
      </c>
      <c r="H621" s="131" t="s">
        <v>138</v>
      </c>
      <c r="I621" s="132" t="s">
        <v>41</v>
      </c>
      <c r="J621" s="131" t="s">
        <v>38</v>
      </c>
      <c r="K621" s="232"/>
    </row>
    <row r="622" spans="1:13" s="40" customFormat="1" hidden="1" x14ac:dyDescent="0.2">
      <c r="A622" s="440" t="s">
        <v>269</v>
      </c>
      <c r="B622" s="600">
        <v>1</v>
      </c>
      <c r="C622" s="453" t="s">
        <v>26</v>
      </c>
      <c r="D622" s="454"/>
      <c r="E622" s="442"/>
      <c r="F622" s="485"/>
      <c r="G622" s="355" t="s">
        <v>184</v>
      </c>
      <c r="H622" s="355">
        <v>244</v>
      </c>
      <c r="I622" s="293">
        <v>16.41</v>
      </c>
      <c r="J622" s="460">
        <v>16.41</v>
      </c>
      <c r="K622" s="280"/>
      <c r="L622"/>
    </row>
    <row r="623" spans="1:13" s="40" customFormat="1" hidden="1" x14ac:dyDescent="0.2">
      <c r="A623" s="509"/>
      <c r="B623" s="487"/>
      <c r="C623" s="487"/>
      <c r="D623" s="484"/>
      <c r="E623" s="484"/>
      <c r="F623" s="485"/>
      <c r="G623" s="485"/>
      <c r="H623" s="485"/>
      <c r="I623" s="486" t="s">
        <v>51</v>
      </c>
      <c r="J623" s="460">
        <v>16.41</v>
      </c>
    </row>
    <row r="624" spans="1:13" s="40" customFormat="1" hidden="1" x14ac:dyDescent="0.2">
      <c r="A624" s="450"/>
      <c r="B624" s="487"/>
      <c r="C624" s="133"/>
      <c r="D624" s="133"/>
      <c r="E624" s="133"/>
      <c r="F624" s="488"/>
      <c r="G624" s="488"/>
      <c r="H624" s="488"/>
      <c r="I624" s="489"/>
      <c r="J624" s="461"/>
    </row>
    <row r="625" spans="1:13" s="40" customFormat="1" hidden="1" x14ac:dyDescent="0.2">
      <c r="A625" s="163" t="s">
        <v>22</v>
      </c>
      <c r="B625" s="490" t="s">
        <v>37</v>
      </c>
      <c r="C625" s="136" t="s">
        <v>52</v>
      </c>
      <c r="D625" s="163"/>
      <c r="E625" s="343"/>
      <c r="F625" s="133"/>
      <c r="G625" s="131" t="s">
        <v>102</v>
      </c>
      <c r="H625" s="131" t="s">
        <v>138</v>
      </c>
      <c r="I625" s="136" t="s">
        <v>42</v>
      </c>
      <c r="J625" s="132" t="s">
        <v>43</v>
      </c>
    </row>
    <row r="626" spans="1:13" s="294" customFormat="1" hidden="1" x14ac:dyDescent="0.2">
      <c r="A626" s="491" t="s">
        <v>243</v>
      </c>
      <c r="B626" s="622">
        <v>1</v>
      </c>
      <c r="C626" s="623" t="s">
        <v>26</v>
      </c>
      <c r="D626" s="624"/>
      <c r="E626" s="624"/>
      <c r="F626" s="259"/>
      <c r="G626" s="625" t="s">
        <v>184</v>
      </c>
      <c r="H626" s="626">
        <v>37372</v>
      </c>
      <c r="I626" s="507">
        <v>1.34</v>
      </c>
      <c r="J626" s="627">
        <v>1.34</v>
      </c>
      <c r="K626" s="280"/>
      <c r="L626"/>
    </row>
    <row r="627" spans="1:13" s="294" customFormat="1" hidden="1" x14ac:dyDescent="0.2">
      <c r="A627" s="491" t="s">
        <v>244</v>
      </c>
      <c r="B627" s="622">
        <v>1</v>
      </c>
      <c r="C627" s="628" t="s">
        <v>26</v>
      </c>
      <c r="D627" s="629"/>
      <c r="E627" s="629"/>
      <c r="F627" s="259"/>
      <c r="G627" s="625" t="s">
        <v>184</v>
      </c>
      <c r="H627" s="626">
        <v>37373</v>
      </c>
      <c r="I627" s="507">
        <v>0.04</v>
      </c>
      <c r="J627" s="627">
        <v>0.04</v>
      </c>
      <c r="K627" s="280"/>
      <c r="L627"/>
    </row>
    <row r="628" spans="1:13" s="294" customFormat="1" ht="25.5" hidden="1" x14ac:dyDescent="0.2">
      <c r="A628" s="491" t="s">
        <v>309</v>
      </c>
      <c r="B628" s="622">
        <v>1</v>
      </c>
      <c r="C628" s="628" t="s">
        <v>26</v>
      </c>
      <c r="D628" s="629"/>
      <c r="E628" s="629"/>
      <c r="F628" s="259"/>
      <c r="G628" s="625" t="s">
        <v>184</v>
      </c>
      <c r="H628" s="626">
        <v>43469</v>
      </c>
      <c r="I628" s="507">
        <v>7.0000000000000007E-2</v>
      </c>
      <c r="J628" s="627">
        <v>7.0000000000000007E-2</v>
      </c>
      <c r="K628" s="280"/>
      <c r="L628"/>
    </row>
    <row r="629" spans="1:13" s="294" customFormat="1" ht="25.5" hidden="1" x14ac:dyDescent="0.2">
      <c r="A629" s="491" t="s">
        <v>310</v>
      </c>
      <c r="B629" s="622">
        <v>1</v>
      </c>
      <c r="C629" s="628" t="s">
        <v>26</v>
      </c>
      <c r="D629" s="629"/>
      <c r="E629" s="629"/>
      <c r="F629" s="259"/>
      <c r="G629" s="625" t="s">
        <v>184</v>
      </c>
      <c r="H629" s="626">
        <v>43493</v>
      </c>
      <c r="I629" s="507">
        <v>0.71</v>
      </c>
      <c r="J629" s="627">
        <v>0.71</v>
      </c>
      <c r="K629" s="280"/>
      <c r="L629"/>
    </row>
    <row r="630" spans="1:13" s="294" customFormat="1" ht="25.5" hidden="1" customHeight="1" x14ac:dyDescent="0.2">
      <c r="A630" s="212" t="s">
        <v>267</v>
      </c>
      <c r="B630" s="622">
        <v>1</v>
      </c>
      <c r="C630" s="628" t="s">
        <v>26</v>
      </c>
      <c r="D630" s="629"/>
      <c r="E630" s="629"/>
      <c r="F630" s="259"/>
      <c r="G630" s="625" t="s">
        <v>184</v>
      </c>
      <c r="H630" s="625">
        <v>95322</v>
      </c>
      <c r="I630" s="325">
        <v>0.15</v>
      </c>
      <c r="J630" s="627">
        <v>0.15</v>
      </c>
      <c r="K630" s="280"/>
      <c r="L630"/>
    </row>
    <row r="631" spans="1:13" s="40" customFormat="1" hidden="1" x14ac:dyDescent="0.2">
      <c r="A631" s="477"/>
      <c r="B631" s="458"/>
      <c r="C631" s="458"/>
      <c r="D631" s="458"/>
      <c r="E631" s="458"/>
      <c r="F631" s="458"/>
      <c r="G631" s="458"/>
      <c r="H631" s="458"/>
      <c r="I631" s="459" t="s">
        <v>46</v>
      </c>
      <c r="J631" s="460">
        <v>2.31</v>
      </c>
      <c r="K631" s="232"/>
    </row>
    <row r="632" spans="1:13" s="40" customFormat="1" hidden="1" x14ac:dyDescent="0.2">
      <c r="A632" s="450"/>
      <c r="B632" s="487"/>
      <c r="C632" s="133"/>
      <c r="D632" s="133"/>
      <c r="E632" s="133"/>
      <c r="F632" s="488"/>
      <c r="G632" s="488"/>
      <c r="H632" s="488"/>
      <c r="I632" s="489"/>
      <c r="J632" s="461"/>
      <c r="K632" s="134"/>
      <c r="L632" s="12"/>
      <c r="M632" s="12"/>
    </row>
    <row r="633" spans="1:13" s="40" customFormat="1" hidden="1" x14ac:dyDescent="0.2">
      <c r="A633" s="493" t="s">
        <v>47</v>
      </c>
      <c r="B633" s="494"/>
      <c r="C633" s="494"/>
      <c r="D633" s="494"/>
      <c r="E633" s="494"/>
      <c r="F633" s="133"/>
      <c r="G633" s="133"/>
      <c r="H633" s="133"/>
      <c r="I633" s="495"/>
      <c r="J633" s="496">
        <v>18.72</v>
      </c>
      <c r="K633" s="33"/>
      <c r="L633" s="12"/>
      <c r="M633" s="12"/>
    </row>
    <row r="634" spans="1:13" s="40" customFormat="1" hidden="1" x14ac:dyDescent="0.2">
      <c r="A634" s="497" t="s">
        <v>504</v>
      </c>
      <c r="B634" s="498"/>
      <c r="C634" s="498"/>
      <c r="D634" s="498"/>
      <c r="E634" s="498"/>
      <c r="F634" s="499"/>
      <c r="G634" s="499"/>
      <c r="H634" s="499"/>
      <c r="I634" s="500"/>
      <c r="J634" s="470">
        <v>3.79</v>
      </c>
      <c r="K634" s="134"/>
      <c r="L634" s="11"/>
    </row>
    <row r="635" spans="1:13" s="40" customFormat="1" hidden="1" x14ac:dyDescent="0.2">
      <c r="A635" s="501" t="s">
        <v>48</v>
      </c>
      <c r="B635" s="502"/>
      <c r="C635" s="502"/>
      <c r="D635" s="502"/>
      <c r="E635" s="502"/>
      <c r="F635" s="133"/>
      <c r="G635" s="133"/>
      <c r="H635" s="133"/>
      <c r="I635" s="503"/>
      <c r="J635" s="393">
        <v>22.509999999999998</v>
      </c>
      <c r="K635" s="134"/>
    </row>
    <row r="636" spans="1:13" s="40" customFormat="1" hidden="1" x14ac:dyDescent="0.2">
      <c r="A636" s="193"/>
      <c r="B636" s="193"/>
      <c r="C636" s="193"/>
      <c r="D636" s="193"/>
      <c r="E636" s="193"/>
      <c r="F636" s="193"/>
      <c r="G636" s="193"/>
      <c r="H636" s="193"/>
      <c r="I636" s="193"/>
      <c r="J636" s="193"/>
    </row>
    <row r="637" spans="1:13" s="40" customFormat="1" ht="12.75" hidden="1" customHeight="1" x14ac:dyDescent="0.2">
      <c r="A637" s="708" t="s">
        <v>367</v>
      </c>
      <c r="B637" s="709"/>
      <c r="C637" s="709"/>
      <c r="D637" s="709"/>
      <c r="E637" s="709"/>
      <c r="F637" s="710"/>
      <c r="G637" s="714" t="s">
        <v>137</v>
      </c>
      <c r="H637" s="714"/>
      <c r="I637" s="423" t="s">
        <v>138</v>
      </c>
      <c r="J637" s="189" t="s">
        <v>44</v>
      </c>
      <c r="K637" s="232"/>
    </row>
    <row r="638" spans="1:13" s="40" customFormat="1" hidden="1" x14ac:dyDescent="0.2">
      <c r="A638" s="711"/>
      <c r="B638" s="712"/>
      <c r="C638" s="712"/>
      <c r="D638" s="712"/>
      <c r="E638" s="712"/>
      <c r="F638" s="713"/>
      <c r="G638" s="714" t="s">
        <v>14</v>
      </c>
      <c r="H638" s="714"/>
      <c r="I638" s="511">
        <v>100533</v>
      </c>
      <c r="J638" s="189" t="s">
        <v>26</v>
      </c>
      <c r="K638" s="140"/>
    </row>
    <row r="639" spans="1:13" s="40" customFormat="1" hidden="1" x14ac:dyDescent="0.2">
      <c r="A639" s="129" t="s">
        <v>25</v>
      </c>
      <c r="B639" s="130" t="s">
        <v>37</v>
      </c>
      <c r="C639" s="132" t="s">
        <v>52</v>
      </c>
      <c r="D639" s="162"/>
      <c r="E639" s="344"/>
      <c r="F639" s="161"/>
      <c r="G639" s="131" t="s">
        <v>102</v>
      </c>
      <c r="H639" s="131" t="s">
        <v>138</v>
      </c>
      <c r="I639" s="132" t="s">
        <v>41</v>
      </c>
      <c r="J639" s="131" t="s">
        <v>38</v>
      </c>
      <c r="K639" s="232"/>
    </row>
    <row r="640" spans="1:13" s="40" customFormat="1" hidden="1" x14ac:dyDescent="0.2">
      <c r="A640" s="440" t="s">
        <v>368</v>
      </c>
      <c r="B640" s="600">
        <v>1</v>
      </c>
      <c r="C640" s="453" t="s">
        <v>26</v>
      </c>
      <c r="D640" s="454"/>
      <c r="E640" s="442"/>
      <c r="F640" s="485"/>
      <c r="G640" s="355" t="s">
        <v>184</v>
      </c>
      <c r="H640" s="355">
        <v>40945</v>
      </c>
      <c r="I640" s="293">
        <v>28.81</v>
      </c>
      <c r="J640" s="460">
        <v>28.81</v>
      </c>
      <c r="K640" s="280"/>
      <c r="L640"/>
    </row>
    <row r="641" spans="1:13" s="40" customFormat="1" hidden="1" x14ac:dyDescent="0.2">
      <c r="A641" s="509"/>
      <c r="B641" s="487"/>
      <c r="C641" s="487"/>
      <c r="D641" s="484"/>
      <c r="E641" s="484"/>
      <c r="F641" s="485"/>
      <c r="G641" s="485"/>
      <c r="H641" s="485"/>
      <c r="I641" s="486" t="s">
        <v>51</v>
      </c>
      <c r="J641" s="460">
        <v>28.81</v>
      </c>
    </row>
    <row r="642" spans="1:13" s="40" customFormat="1" hidden="1" x14ac:dyDescent="0.2">
      <c r="A642" s="450"/>
      <c r="B642" s="487"/>
      <c r="C642" s="133"/>
      <c r="D642" s="133"/>
      <c r="E642" s="133"/>
      <c r="F642" s="488"/>
      <c r="G642" s="488"/>
      <c r="H642" s="488"/>
      <c r="I642" s="489"/>
      <c r="J642" s="461"/>
    </row>
    <row r="643" spans="1:13" s="40" customFormat="1" hidden="1" x14ac:dyDescent="0.2">
      <c r="A643" s="163" t="s">
        <v>22</v>
      </c>
      <c r="B643" s="490" t="s">
        <v>37</v>
      </c>
      <c r="C643" s="136" t="s">
        <v>52</v>
      </c>
      <c r="D643" s="163"/>
      <c r="E643" s="343"/>
      <c r="F643" s="133"/>
      <c r="G643" s="131" t="s">
        <v>102</v>
      </c>
      <c r="H643" s="131" t="s">
        <v>138</v>
      </c>
      <c r="I643" s="136" t="s">
        <v>42</v>
      </c>
      <c r="J643" s="132" t="s">
        <v>43</v>
      </c>
    </row>
    <row r="644" spans="1:13" s="294" customFormat="1" hidden="1" x14ac:dyDescent="0.2">
      <c r="A644" s="491" t="s">
        <v>243</v>
      </c>
      <c r="B644" s="622">
        <v>1</v>
      </c>
      <c r="C644" s="623" t="s">
        <v>26</v>
      </c>
      <c r="D644" s="624"/>
      <c r="E644" s="624"/>
      <c r="F644" s="259"/>
      <c r="G644" s="625" t="s">
        <v>184</v>
      </c>
      <c r="H644" s="626">
        <v>37372</v>
      </c>
      <c r="I644" s="507">
        <v>1.34</v>
      </c>
      <c r="J644" s="627">
        <v>1.34</v>
      </c>
      <c r="K644" s="280"/>
      <c r="L644"/>
    </row>
    <row r="645" spans="1:13" s="294" customFormat="1" hidden="1" x14ac:dyDescent="0.2">
      <c r="A645" s="491" t="s">
        <v>244</v>
      </c>
      <c r="B645" s="622">
        <v>1</v>
      </c>
      <c r="C645" s="628" t="s">
        <v>26</v>
      </c>
      <c r="D645" s="629"/>
      <c r="E645" s="629"/>
      <c r="F645" s="259"/>
      <c r="G645" s="625" t="s">
        <v>184</v>
      </c>
      <c r="H645" s="626">
        <v>37373</v>
      </c>
      <c r="I645" s="507">
        <v>0.04</v>
      </c>
      <c r="J645" s="627">
        <v>0.04</v>
      </c>
      <c r="K645" s="280"/>
      <c r="L645"/>
    </row>
    <row r="646" spans="1:13" s="294" customFormat="1" ht="25.5" hidden="1" x14ac:dyDescent="0.2">
      <c r="A646" s="491" t="s">
        <v>309</v>
      </c>
      <c r="B646" s="622">
        <v>1</v>
      </c>
      <c r="C646" s="628" t="s">
        <v>26</v>
      </c>
      <c r="D646" s="629"/>
      <c r="E646" s="629"/>
      <c r="F646" s="259"/>
      <c r="G646" s="625" t="s">
        <v>184</v>
      </c>
      <c r="H646" s="626">
        <v>43469</v>
      </c>
      <c r="I646" s="507">
        <v>7.0000000000000007E-2</v>
      </c>
      <c r="J646" s="627">
        <v>7.0000000000000007E-2</v>
      </c>
      <c r="K646" s="280"/>
      <c r="L646"/>
    </row>
    <row r="647" spans="1:13" s="294" customFormat="1" ht="25.5" hidden="1" x14ac:dyDescent="0.2">
      <c r="A647" s="491" t="s">
        <v>310</v>
      </c>
      <c r="B647" s="622">
        <v>1</v>
      </c>
      <c r="C647" s="628" t="s">
        <v>26</v>
      </c>
      <c r="D647" s="629"/>
      <c r="E647" s="629"/>
      <c r="F647" s="259"/>
      <c r="G647" s="625" t="s">
        <v>184</v>
      </c>
      <c r="H647" s="626">
        <v>43493</v>
      </c>
      <c r="I647" s="507">
        <v>0.71</v>
      </c>
      <c r="J647" s="627">
        <v>0.71</v>
      </c>
      <c r="K647" s="280"/>
      <c r="L647"/>
    </row>
    <row r="648" spans="1:13" s="294" customFormat="1" ht="25.5" hidden="1" customHeight="1" x14ac:dyDescent="0.2">
      <c r="A648" s="212" t="s">
        <v>369</v>
      </c>
      <c r="B648" s="622">
        <v>1</v>
      </c>
      <c r="C648" s="628" t="s">
        <v>26</v>
      </c>
      <c r="D648" s="629"/>
      <c r="E648" s="629"/>
      <c r="F648" s="259"/>
      <c r="G648" s="625" t="s">
        <v>184</v>
      </c>
      <c r="H648" s="625">
        <v>100535</v>
      </c>
      <c r="I648" s="325">
        <v>0.59</v>
      </c>
      <c r="J648" s="627">
        <v>0.59</v>
      </c>
      <c r="K648" s="280"/>
      <c r="L648"/>
    </row>
    <row r="649" spans="1:13" s="40" customFormat="1" hidden="1" x14ac:dyDescent="0.2">
      <c r="A649" s="477"/>
      <c r="B649" s="458"/>
      <c r="C649" s="458"/>
      <c r="D649" s="458"/>
      <c r="E649" s="458"/>
      <c r="F649" s="458"/>
      <c r="G649" s="458"/>
      <c r="H649" s="458"/>
      <c r="I649" s="459" t="s">
        <v>46</v>
      </c>
      <c r="J649" s="460">
        <v>2.75</v>
      </c>
      <c r="K649" s="232"/>
    </row>
    <row r="650" spans="1:13" s="40" customFormat="1" hidden="1" x14ac:dyDescent="0.2">
      <c r="A650" s="450"/>
      <c r="B650" s="487"/>
      <c r="C650" s="133"/>
      <c r="D650" s="133"/>
      <c r="E650" s="133"/>
      <c r="F650" s="488"/>
      <c r="G650" s="488"/>
      <c r="H650" s="488"/>
      <c r="I650" s="489"/>
      <c r="J650" s="461"/>
      <c r="K650" s="134"/>
      <c r="L650" s="12"/>
      <c r="M650" s="12"/>
    </row>
    <row r="651" spans="1:13" s="40" customFormat="1" hidden="1" x14ac:dyDescent="0.2">
      <c r="A651" s="493" t="s">
        <v>47</v>
      </c>
      <c r="B651" s="494"/>
      <c r="C651" s="494"/>
      <c r="D651" s="494"/>
      <c r="E651" s="494"/>
      <c r="F651" s="133"/>
      <c r="G651" s="133"/>
      <c r="H651" s="133"/>
      <c r="I651" s="495"/>
      <c r="J651" s="496">
        <v>31.56</v>
      </c>
      <c r="K651" s="33"/>
      <c r="L651" s="12"/>
      <c r="M651" s="12"/>
    </row>
    <row r="652" spans="1:13" s="40" customFormat="1" hidden="1" x14ac:dyDescent="0.2">
      <c r="A652" s="497" t="s">
        <v>504</v>
      </c>
      <c r="B652" s="498"/>
      <c r="C652" s="498"/>
      <c r="D652" s="498"/>
      <c r="E652" s="498"/>
      <c r="F652" s="499"/>
      <c r="G652" s="499"/>
      <c r="H652" s="499"/>
      <c r="I652" s="500"/>
      <c r="J652" s="470">
        <v>6.38</v>
      </c>
      <c r="K652" s="134"/>
      <c r="L652" s="11"/>
    </row>
    <row r="653" spans="1:13" s="40" customFormat="1" hidden="1" x14ac:dyDescent="0.2">
      <c r="A653" s="501" t="s">
        <v>48</v>
      </c>
      <c r="B653" s="502"/>
      <c r="C653" s="502"/>
      <c r="D653" s="502"/>
      <c r="E653" s="502"/>
      <c r="F653" s="133"/>
      <c r="G653" s="133"/>
      <c r="H653" s="133"/>
      <c r="I653" s="503"/>
      <c r="J653" s="393">
        <v>37.94</v>
      </c>
      <c r="K653" s="134"/>
    </row>
    <row r="654" spans="1:13" s="40" customFormat="1" hidden="1" x14ac:dyDescent="0.2">
      <c r="A654" s="193"/>
      <c r="B654" s="193"/>
      <c r="C654" s="193"/>
      <c r="D654" s="193"/>
      <c r="E654" s="193"/>
      <c r="F654" s="193"/>
      <c r="G654" s="193"/>
      <c r="H654" s="193"/>
      <c r="I654" s="193"/>
      <c r="J654" s="193"/>
    </row>
    <row r="655" spans="1:13" s="40" customFormat="1" ht="12.75" hidden="1" customHeight="1" x14ac:dyDescent="0.2">
      <c r="A655" s="708" t="s">
        <v>364</v>
      </c>
      <c r="B655" s="709"/>
      <c r="C655" s="709"/>
      <c r="D655" s="709"/>
      <c r="E655" s="709"/>
      <c r="F655" s="710"/>
      <c r="G655" s="714" t="s">
        <v>137</v>
      </c>
      <c r="H655" s="714"/>
      <c r="I655" s="423" t="s">
        <v>138</v>
      </c>
      <c r="J655" s="189" t="s">
        <v>44</v>
      </c>
      <c r="K655" s="232"/>
    </row>
    <row r="656" spans="1:13" hidden="1" x14ac:dyDescent="0.2">
      <c r="A656" s="711"/>
      <c r="B656" s="712"/>
      <c r="C656" s="712"/>
      <c r="D656" s="712"/>
      <c r="E656" s="712"/>
      <c r="F656" s="713"/>
      <c r="G656" s="714" t="s">
        <v>14</v>
      </c>
      <c r="H656" s="714"/>
      <c r="I656" s="511">
        <v>90773</v>
      </c>
      <c r="J656" s="189" t="s">
        <v>26</v>
      </c>
      <c r="K656" s="140"/>
    </row>
    <row r="657" spans="1:13" hidden="1" x14ac:dyDescent="0.2">
      <c r="A657" s="129" t="s">
        <v>25</v>
      </c>
      <c r="B657" s="130" t="s">
        <v>37</v>
      </c>
      <c r="C657" s="132" t="s">
        <v>52</v>
      </c>
      <c r="D657" s="162"/>
      <c r="E657" s="344"/>
      <c r="F657" s="161"/>
      <c r="G657" s="131" t="s">
        <v>102</v>
      </c>
      <c r="H657" s="131" t="s">
        <v>138</v>
      </c>
      <c r="I657" s="132" t="s">
        <v>41</v>
      </c>
      <c r="J657" s="131" t="s">
        <v>38</v>
      </c>
      <c r="K657" s="128"/>
    </row>
    <row r="658" spans="1:13" hidden="1" x14ac:dyDescent="0.2">
      <c r="A658" s="440" t="s">
        <v>365</v>
      </c>
      <c r="B658" s="600">
        <v>1</v>
      </c>
      <c r="C658" s="453" t="s">
        <v>26</v>
      </c>
      <c r="D658" s="454"/>
      <c r="E658" s="442"/>
      <c r="F658" s="485"/>
      <c r="G658" s="355" t="s">
        <v>184</v>
      </c>
      <c r="H658" s="355">
        <v>2357</v>
      </c>
      <c r="I658" s="293">
        <v>21.84</v>
      </c>
      <c r="J658" s="460">
        <v>21.84</v>
      </c>
      <c r="K658" s="280"/>
    </row>
    <row r="659" spans="1:13" hidden="1" x14ac:dyDescent="0.2">
      <c r="A659" s="509"/>
      <c r="B659" s="487"/>
      <c r="C659" s="487"/>
      <c r="D659" s="484"/>
      <c r="E659" s="484"/>
      <c r="F659" s="485"/>
      <c r="G659" s="485"/>
      <c r="H659" s="485"/>
      <c r="I659" s="486" t="s">
        <v>51</v>
      </c>
      <c r="J659" s="460">
        <v>21.84</v>
      </c>
      <c r="K659" s="40"/>
    </row>
    <row r="660" spans="1:13" hidden="1" x14ac:dyDescent="0.2">
      <c r="A660" s="450"/>
      <c r="B660" s="487"/>
      <c r="C660" s="133"/>
      <c r="D660" s="133"/>
      <c r="E660" s="133"/>
      <c r="F660" s="488"/>
      <c r="G660" s="488"/>
      <c r="H660" s="488"/>
      <c r="I660" s="489"/>
      <c r="J660" s="461"/>
      <c r="K660" s="40"/>
    </row>
    <row r="661" spans="1:13" hidden="1" x14ac:dyDescent="0.2">
      <c r="A661" s="163" t="s">
        <v>22</v>
      </c>
      <c r="B661" s="490" t="s">
        <v>37</v>
      </c>
      <c r="C661" s="136" t="s">
        <v>52</v>
      </c>
      <c r="D661" s="163"/>
      <c r="E661" s="343"/>
      <c r="F661" s="133"/>
      <c r="G661" s="131" t="s">
        <v>102</v>
      </c>
      <c r="H661" s="131" t="s">
        <v>138</v>
      </c>
      <c r="I661" s="136" t="s">
        <v>42</v>
      </c>
      <c r="J661" s="132" t="s">
        <v>43</v>
      </c>
      <c r="K661" s="40"/>
    </row>
    <row r="662" spans="1:13" s="260" customFormat="1" hidden="1" x14ac:dyDescent="0.2">
      <c r="A662" s="491" t="s">
        <v>243</v>
      </c>
      <c r="B662" s="622">
        <v>1</v>
      </c>
      <c r="C662" s="623" t="s">
        <v>26</v>
      </c>
      <c r="D662" s="624"/>
      <c r="E662" s="624"/>
      <c r="F662" s="259"/>
      <c r="G662" s="625" t="s">
        <v>184</v>
      </c>
      <c r="H662" s="626">
        <v>37372</v>
      </c>
      <c r="I662" s="507">
        <v>1.34</v>
      </c>
      <c r="J662" s="627">
        <v>1.34</v>
      </c>
      <c r="K662" s="280"/>
      <c r="L662"/>
    </row>
    <row r="663" spans="1:13" s="260" customFormat="1" hidden="1" x14ac:dyDescent="0.2">
      <c r="A663" s="491" t="s">
        <v>244</v>
      </c>
      <c r="B663" s="622">
        <v>1</v>
      </c>
      <c r="C663" s="628" t="s">
        <v>26</v>
      </c>
      <c r="D663" s="629"/>
      <c r="E663" s="629"/>
      <c r="F663" s="259"/>
      <c r="G663" s="625" t="s">
        <v>184</v>
      </c>
      <c r="H663" s="626">
        <v>37373</v>
      </c>
      <c r="I663" s="507">
        <v>0.04</v>
      </c>
      <c r="J663" s="627">
        <v>0.04</v>
      </c>
      <c r="K663" s="280"/>
      <c r="L663"/>
    </row>
    <row r="664" spans="1:13" s="260" customFormat="1" ht="25.5" hidden="1" x14ac:dyDescent="0.2">
      <c r="A664" s="491" t="s">
        <v>305</v>
      </c>
      <c r="B664" s="622">
        <v>1</v>
      </c>
      <c r="C664" s="628" t="s">
        <v>26</v>
      </c>
      <c r="D664" s="629"/>
      <c r="E664" s="629"/>
      <c r="F664" s="259"/>
      <c r="G664" s="625" t="s">
        <v>184</v>
      </c>
      <c r="H664" s="626">
        <v>43469</v>
      </c>
      <c r="I664" s="507">
        <v>7.0000000000000007E-2</v>
      </c>
      <c r="J664" s="627">
        <v>7.0000000000000007E-2</v>
      </c>
      <c r="K664" s="280"/>
      <c r="L664"/>
    </row>
    <row r="665" spans="1:13" s="260" customFormat="1" ht="25.5" hidden="1" x14ac:dyDescent="0.2">
      <c r="A665" s="491" t="s">
        <v>306</v>
      </c>
      <c r="B665" s="622">
        <v>1</v>
      </c>
      <c r="C665" s="628" t="s">
        <v>26</v>
      </c>
      <c r="D665" s="629"/>
      <c r="E665" s="629"/>
      <c r="F665" s="259"/>
      <c r="G665" s="625" t="s">
        <v>184</v>
      </c>
      <c r="H665" s="626">
        <v>43493</v>
      </c>
      <c r="I665" s="507">
        <v>0.71</v>
      </c>
      <c r="J665" s="627">
        <v>0.71</v>
      </c>
      <c r="K665" s="280"/>
      <c r="L665"/>
    </row>
    <row r="666" spans="1:13" s="260" customFormat="1" ht="25.5" hidden="1" customHeight="1" x14ac:dyDescent="0.2">
      <c r="A666" s="212" t="s">
        <v>366</v>
      </c>
      <c r="B666" s="622">
        <v>1</v>
      </c>
      <c r="C666" s="628" t="s">
        <v>26</v>
      </c>
      <c r="D666" s="629"/>
      <c r="E666" s="629"/>
      <c r="F666" s="259"/>
      <c r="G666" s="625" t="s">
        <v>184</v>
      </c>
      <c r="H666" s="625">
        <v>95399</v>
      </c>
      <c r="I666" s="325">
        <v>0.12</v>
      </c>
      <c r="J666" s="627">
        <v>0.12</v>
      </c>
      <c r="K666" s="280"/>
      <c r="L666"/>
    </row>
    <row r="667" spans="1:13" hidden="1" x14ac:dyDescent="0.2">
      <c r="A667" s="477"/>
      <c r="B667" s="458"/>
      <c r="C667" s="458"/>
      <c r="D667" s="458"/>
      <c r="E667" s="458"/>
      <c r="F667" s="458"/>
      <c r="G667" s="458"/>
      <c r="H667" s="458"/>
      <c r="I667" s="459" t="s">
        <v>46</v>
      </c>
      <c r="J667" s="460">
        <v>2.2800000000000002</v>
      </c>
      <c r="K667" s="128"/>
    </row>
    <row r="668" spans="1:13" hidden="1" x14ac:dyDescent="0.2">
      <c r="A668" s="450"/>
      <c r="B668" s="487"/>
      <c r="C668" s="133"/>
      <c r="D668" s="133"/>
      <c r="E668" s="133"/>
      <c r="F668" s="488"/>
      <c r="G668" s="488"/>
      <c r="H668" s="488"/>
      <c r="I668" s="489"/>
      <c r="J668" s="461"/>
      <c r="K668" s="134"/>
      <c r="L668" s="12"/>
      <c r="M668" s="12"/>
    </row>
    <row r="669" spans="1:13" hidden="1" x14ac:dyDescent="0.2">
      <c r="A669" s="493" t="s">
        <v>47</v>
      </c>
      <c r="B669" s="494"/>
      <c r="C669" s="494"/>
      <c r="D669" s="494"/>
      <c r="E669" s="494"/>
      <c r="F669" s="133"/>
      <c r="G669" s="133"/>
      <c r="H669" s="133"/>
      <c r="I669" s="495"/>
      <c r="J669" s="496">
        <v>24.12</v>
      </c>
      <c r="K669" s="33"/>
      <c r="L669" s="12"/>
      <c r="M669" s="12"/>
    </row>
    <row r="670" spans="1:13" hidden="1" x14ac:dyDescent="0.2">
      <c r="A670" s="497" t="s">
        <v>504</v>
      </c>
      <c r="B670" s="498"/>
      <c r="C670" s="498"/>
      <c r="D670" s="498"/>
      <c r="E670" s="498"/>
      <c r="F670" s="499"/>
      <c r="G670" s="499"/>
      <c r="H670" s="499"/>
      <c r="I670" s="500"/>
      <c r="J670" s="470">
        <v>4.88</v>
      </c>
      <c r="K670" s="134"/>
      <c r="L670" s="11"/>
      <c r="M670" s="7"/>
    </row>
    <row r="671" spans="1:13" hidden="1" x14ac:dyDescent="0.2">
      <c r="A671" s="501" t="s">
        <v>48</v>
      </c>
      <c r="B671" s="502"/>
      <c r="C671" s="502"/>
      <c r="D671" s="502"/>
      <c r="E671" s="502"/>
      <c r="F671" s="133"/>
      <c r="G671" s="133"/>
      <c r="H671" s="133"/>
      <c r="I671" s="503"/>
      <c r="J671" s="393">
        <v>29</v>
      </c>
      <c r="K671" s="134"/>
    </row>
    <row r="672" spans="1:13" hidden="1" x14ac:dyDescent="0.2">
      <c r="A672" s="193"/>
      <c r="B672" s="193"/>
      <c r="C672" s="193"/>
      <c r="D672" s="193"/>
      <c r="E672" s="193"/>
      <c r="F672" s="193"/>
      <c r="G672" s="193"/>
      <c r="H672" s="193"/>
      <c r="I672" s="193"/>
      <c r="J672" s="193"/>
    </row>
    <row r="673" spans="1:13" ht="12.75" customHeight="1" x14ac:dyDescent="0.2">
      <c r="A673" s="728" t="s">
        <v>183</v>
      </c>
      <c r="B673" s="729"/>
      <c r="C673" s="729"/>
      <c r="D673" s="729"/>
      <c r="E673" s="729"/>
      <c r="F673" s="730"/>
      <c r="G673" s="734" t="s">
        <v>137</v>
      </c>
      <c r="H673" s="734"/>
      <c r="I673" s="262" t="s">
        <v>138</v>
      </c>
      <c r="J673" s="361" t="s">
        <v>44</v>
      </c>
      <c r="K673" s="263"/>
    </row>
    <row r="674" spans="1:13" x14ac:dyDescent="0.2">
      <c r="A674" s="731"/>
      <c r="B674" s="732"/>
      <c r="C674" s="732"/>
      <c r="D674" s="732"/>
      <c r="E674" s="732"/>
      <c r="F674" s="733"/>
      <c r="G674" s="734" t="s">
        <v>14</v>
      </c>
      <c r="H674" s="734"/>
      <c r="I674" s="511">
        <v>88260</v>
      </c>
      <c r="J674" s="361" t="s">
        <v>26</v>
      </c>
      <c r="K674" s="140"/>
    </row>
    <row r="675" spans="1:13" x14ac:dyDescent="0.2">
      <c r="A675" s="129" t="s">
        <v>25</v>
      </c>
      <c r="B675" s="264" t="s">
        <v>37</v>
      </c>
      <c r="C675" s="132" t="s">
        <v>52</v>
      </c>
      <c r="D675" s="162"/>
      <c r="E675" s="344"/>
      <c r="F675" s="161"/>
      <c r="G675" s="131" t="s">
        <v>102</v>
      </c>
      <c r="H675" s="131" t="s">
        <v>138</v>
      </c>
      <c r="I675" s="132" t="s">
        <v>41</v>
      </c>
      <c r="J675" s="131" t="s">
        <v>38</v>
      </c>
      <c r="K675" s="263"/>
    </row>
    <row r="676" spans="1:13" x14ac:dyDescent="0.2">
      <c r="A676" s="440" t="s">
        <v>270</v>
      </c>
      <c r="B676" s="475">
        <v>1</v>
      </c>
      <c r="C676" s="453" t="s">
        <v>26</v>
      </c>
      <c r="D676" s="454"/>
      <c r="E676" s="442"/>
      <c r="F676" s="485"/>
      <c r="G676" s="355" t="s">
        <v>184</v>
      </c>
      <c r="H676" s="355">
        <v>4759</v>
      </c>
      <c r="I676" s="293">
        <v>19.09</v>
      </c>
      <c r="J676" s="460">
        <v>19.09</v>
      </c>
      <c r="K676" s="280"/>
    </row>
    <row r="677" spans="1:13" x14ac:dyDescent="0.2">
      <c r="A677" s="509"/>
      <c r="B677" s="487"/>
      <c r="C677" s="487"/>
      <c r="D677" s="484"/>
      <c r="E677" s="484"/>
      <c r="F677" s="485"/>
      <c r="G677" s="485"/>
      <c r="H677" s="485"/>
      <c r="I677" s="486" t="s">
        <v>51</v>
      </c>
      <c r="J677" s="460">
        <v>19.09</v>
      </c>
      <c r="K677" s="40"/>
    </row>
    <row r="678" spans="1:13" x14ac:dyDescent="0.2">
      <c r="A678" s="450"/>
      <c r="B678" s="487"/>
      <c r="C678" s="133"/>
      <c r="D678" s="133"/>
      <c r="E678" s="133"/>
      <c r="F678" s="488"/>
      <c r="G678" s="488"/>
      <c r="H678" s="488"/>
      <c r="I678" s="489"/>
      <c r="J678" s="461"/>
      <c r="K678" s="40"/>
    </row>
    <row r="679" spans="1:13" x14ac:dyDescent="0.2">
      <c r="A679" s="129" t="s">
        <v>22</v>
      </c>
      <c r="B679" s="630" t="s">
        <v>37</v>
      </c>
      <c r="C679" s="131" t="s">
        <v>52</v>
      </c>
      <c r="D679" s="129"/>
      <c r="E679" s="631"/>
      <c r="F679" s="133"/>
      <c r="G679" s="131" t="s">
        <v>102</v>
      </c>
      <c r="H679" s="131" t="s">
        <v>138</v>
      </c>
      <c r="I679" s="131" t="s">
        <v>42</v>
      </c>
      <c r="J679" s="132" t="s">
        <v>43</v>
      </c>
      <c r="K679" s="40"/>
    </row>
    <row r="680" spans="1:13" s="260" customFormat="1" ht="25.5" x14ac:dyDescent="0.2">
      <c r="A680" s="491" t="s">
        <v>247</v>
      </c>
      <c r="B680" s="475">
        <v>1</v>
      </c>
      <c r="C680" s="623" t="s">
        <v>26</v>
      </c>
      <c r="D680" s="624"/>
      <c r="E680" s="624"/>
      <c r="F680" s="259"/>
      <c r="G680" s="625" t="s">
        <v>184</v>
      </c>
      <c r="H680" s="626">
        <v>37370</v>
      </c>
      <c r="I680" s="507">
        <v>2.39</v>
      </c>
      <c r="J680" s="627">
        <v>2.39</v>
      </c>
      <c r="K680" s="280"/>
      <c r="L680"/>
    </row>
    <row r="681" spans="1:13" s="260" customFormat="1" x14ac:dyDescent="0.2">
      <c r="A681" s="491" t="s">
        <v>248</v>
      </c>
      <c r="B681" s="475">
        <v>1</v>
      </c>
      <c r="C681" s="623" t="s">
        <v>26</v>
      </c>
      <c r="D681" s="343"/>
      <c r="E681" s="343"/>
      <c r="F681" s="261"/>
      <c r="G681" s="625" t="s">
        <v>184</v>
      </c>
      <c r="H681" s="626">
        <v>37371</v>
      </c>
      <c r="I681" s="507">
        <v>0.61</v>
      </c>
      <c r="J681" s="627">
        <v>0.61</v>
      </c>
      <c r="K681" s="280"/>
      <c r="L681"/>
    </row>
    <row r="682" spans="1:13" s="260" customFormat="1" x14ac:dyDescent="0.2">
      <c r="A682" s="491" t="s">
        <v>243</v>
      </c>
      <c r="B682" s="475">
        <v>1</v>
      </c>
      <c r="C682" s="623" t="s">
        <v>26</v>
      </c>
      <c r="D682" s="624"/>
      <c r="E682" s="624"/>
      <c r="F682" s="259"/>
      <c r="G682" s="625" t="s">
        <v>184</v>
      </c>
      <c r="H682" s="626">
        <v>37372</v>
      </c>
      <c r="I682" s="507">
        <v>1.34</v>
      </c>
      <c r="J682" s="627">
        <v>1.34</v>
      </c>
      <c r="K682" s="280"/>
      <c r="L682"/>
    </row>
    <row r="683" spans="1:13" s="260" customFormat="1" x14ac:dyDescent="0.2">
      <c r="A683" s="491" t="s">
        <v>244</v>
      </c>
      <c r="B683" s="475">
        <v>1</v>
      </c>
      <c r="C683" s="628" t="s">
        <v>26</v>
      </c>
      <c r="D683" s="629"/>
      <c r="E683" s="629"/>
      <c r="F683" s="259"/>
      <c r="G683" s="625" t="s">
        <v>184</v>
      </c>
      <c r="H683" s="626">
        <v>37373</v>
      </c>
      <c r="I683" s="507">
        <v>0.04</v>
      </c>
      <c r="J683" s="627">
        <v>0.04</v>
      </c>
      <c r="K683" s="280"/>
      <c r="L683"/>
    </row>
    <row r="684" spans="1:13" s="260" customFormat="1" ht="25.5" x14ac:dyDescent="0.2">
      <c r="A684" s="491" t="s">
        <v>307</v>
      </c>
      <c r="B684" s="475">
        <v>1</v>
      </c>
      <c r="C684" s="628" t="s">
        <v>26</v>
      </c>
      <c r="D684" s="629"/>
      <c r="E684" s="629"/>
      <c r="F684" s="259"/>
      <c r="G684" s="625" t="s">
        <v>184</v>
      </c>
      <c r="H684" s="626">
        <v>43465</v>
      </c>
      <c r="I684" s="507">
        <v>0.82</v>
      </c>
      <c r="J684" s="627">
        <v>0.82</v>
      </c>
      <c r="K684" s="280"/>
      <c r="L684"/>
    </row>
    <row r="685" spans="1:13" s="260" customFormat="1" ht="25.5" x14ac:dyDescent="0.2">
      <c r="A685" s="491" t="s">
        <v>308</v>
      </c>
      <c r="B685" s="475">
        <v>1</v>
      </c>
      <c r="C685" s="628" t="s">
        <v>26</v>
      </c>
      <c r="D685" s="629"/>
      <c r="E685" s="629"/>
      <c r="F685" s="259"/>
      <c r="G685" s="625" t="s">
        <v>184</v>
      </c>
      <c r="H685" s="626">
        <v>43489</v>
      </c>
      <c r="I685" s="507">
        <v>1.24</v>
      </c>
      <c r="J685" s="627">
        <v>1.24</v>
      </c>
      <c r="K685" s="280"/>
      <c r="L685"/>
    </row>
    <row r="686" spans="1:13" s="260" customFormat="1" ht="12.75" customHeight="1" x14ac:dyDescent="0.2">
      <c r="A686" s="212" t="s">
        <v>271</v>
      </c>
      <c r="B686" s="475">
        <v>1</v>
      </c>
      <c r="C686" s="628" t="s">
        <v>26</v>
      </c>
      <c r="D686" s="629"/>
      <c r="E686" s="629"/>
      <c r="F686" s="259"/>
      <c r="G686" s="625" t="s">
        <v>184</v>
      </c>
      <c r="H686" s="625">
        <v>95328</v>
      </c>
      <c r="I686" s="325">
        <v>0.25</v>
      </c>
      <c r="J686" s="627">
        <v>0.25</v>
      </c>
      <c r="K686" s="280"/>
      <c r="L686"/>
    </row>
    <row r="687" spans="1:13" x14ac:dyDescent="0.2">
      <c r="A687" s="477"/>
      <c r="B687" s="458"/>
      <c r="C687" s="458"/>
      <c r="D687" s="458"/>
      <c r="E687" s="458"/>
      <c r="F687" s="458"/>
      <c r="G687" s="458"/>
      <c r="H687" s="458"/>
      <c r="I687" s="459" t="s">
        <v>46</v>
      </c>
      <c r="J687" s="460">
        <v>6.69</v>
      </c>
      <c r="K687" s="128"/>
    </row>
    <row r="688" spans="1:13" x14ac:dyDescent="0.2">
      <c r="A688" s="450"/>
      <c r="B688" s="487"/>
      <c r="C688" s="133"/>
      <c r="D688" s="133"/>
      <c r="E688" s="133"/>
      <c r="F688" s="488"/>
      <c r="G688" s="488"/>
      <c r="H688" s="488"/>
      <c r="I688" s="489"/>
      <c r="J688" s="461"/>
      <c r="K688" s="134"/>
      <c r="L688" s="12"/>
      <c r="M688" s="12"/>
    </row>
    <row r="689" spans="1:13" x14ac:dyDescent="0.2">
      <c r="A689" s="493" t="s">
        <v>47</v>
      </c>
      <c r="B689" s="494"/>
      <c r="C689" s="494"/>
      <c r="D689" s="494"/>
      <c r="E689" s="494"/>
      <c r="F689" s="133"/>
      <c r="G689" s="133"/>
      <c r="H689" s="133"/>
      <c r="I689" s="495"/>
      <c r="J689" s="496">
        <v>25.78</v>
      </c>
      <c r="K689" s="33"/>
      <c r="L689" s="12"/>
      <c r="M689" s="12"/>
    </row>
    <row r="690" spans="1:13" x14ac:dyDescent="0.2">
      <c r="A690" s="497" t="s">
        <v>504</v>
      </c>
      <c r="B690" s="498"/>
      <c r="C690" s="498"/>
      <c r="D690" s="498"/>
      <c r="E690" s="498"/>
      <c r="F690" s="499"/>
      <c r="G690" s="499"/>
      <c r="H690" s="499"/>
      <c r="I690" s="500"/>
      <c r="J690" s="470">
        <v>5.22</v>
      </c>
      <c r="K690" s="134"/>
      <c r="L690" s="11"/>
      <c r="M690" s="7"/>
    </row>
    <row r="691" spans="1:13" x14ac:dyDescent="0.2">
      <c r="A691" s="501" t="s">
        <v>48</v>
      </c>
      <c r="B691" s="502"/>
      <c r="C691" s="502"/>
      <c r="D691" s="502"/>
      <c r="E691" s="502"/>
      <c r="F691" s="133"/>
      <c r="G691" s="133"/>
      <c r="H691" s="133"/>
      <c r="I691" s="503"/>
      <c r="J691" s="393">
        <v>31</v>
      </c>
      <c r="K691" s="134"/>
    </row>
    <row r="692" spans="1:13" x14ac:dyDescent="0.2">
      <c r="A692" s="193"/>
      <c r="B692" s="193"/>
      <c r="C692" s="193"/>
      <c r="D692" s="193"/>
      <c r="E692" s="193"/>
      <c r="F692" s="193"/>
      <c r="G692" s="193"/>
      <c r="H692" s="193"/>
      <c r="I692" s="193"/>
      <c r="J692" s="193"/>
    </row>
    <row r="693" spans="1:13" ht="12.75" customHeight="1" x14ac:dyDescent="0.2">
      <c r="A693" s="708" t="s">
        <v>173</v>
      </c>
      <c r="B693" s="709"/>
      <c r="C693" s="709"/>
      <c r="D693" s="709"/>
      <c r="E693" s="709"/>
      <c r="F693" s="710"/>
      <c r="G693" s="714" t="s">
        <v>137</v>
      </c>
      <c r="H693" s="714"/>
      <c r="I693" s="423" t="s">
        <v>138</v>
      </c>
      <c r="J693" s="189" t="s">
        <v>44</v>
      </c>
      <c r="K693" s="128"/>
    </row>
    <row r="694" spans="1:13" x14ac:dyDescent="0.2">
      <c r="A694" s="711"/>
      <c r="B694" s="712"/>
      <c r="C694" s="712"/>
      <c r="D694" s="712"/>
      <c r="E694" s="712"/>
      <c r="F694" s="713"/>
      <c r="G694" s="714" t="s">
        <v>14</v>
      </c>
      <c r="H694" s="714"/>
      <c r="I694" s="511">
        <v>88309</v>
      </c>
      <c r="J694" s="189" t="s">
        <v>26</v>
      </c>
      <c r="K694" s="140"/>
    </row>
    <row r="695" spans="1:13" x14ac:dyDescent="0.2">
      <c r="A695" s="129" t="s">
        <v>25</v>
      </c>
      <c r="B695" s="130" t="s">
        <v>37</v>
      </c>
      <c r="C695" s="132" t="s">
        <v>52</v>
      </c>
      <c r="D695" s="162"/>
      <c r="E695" s="344"/>
      <c r="F695" s="161"/>
      <c r="G695" s="131" t="s">
        <v>102</v>
      </c>
      <c r="H695" s="131" t="s">
        <v>138</v>
      </c>
      <c r="I695" s="132" t="s">
        <v>41</v>
      </c>
      <c r="J695" s="131" t="s">
        <v>38</v>
      </c>
      <c r="K695" s="128"/>
    </row>
    <row r="696" spans="1:13" x14ac:dyDescent="0.2">
      <c r="A696" s="440" t="s">
        <v>21</v>
      </c>
      <c r="B696" s="475">
        <v>1</v>
      </c>
      <c r="C696" s="453" t="s">
        <v>26</v>
      </c>
      <c r="D696" s="454"/>
      <c r="E696" s="442"/>
      <c r="F696" s="485"/>
      <c r="G696" s="355" t="s">
        <v>184</v>
      </c>
      <c r="H696" s="355">
        <v>4750</v>
      </c>
      <c r="I696" s="293">
        <v>19.09</v>
      </c>
      <c r="J696" s="460">
        <v>19.09</v>
      </c>
      <c r="K696" s="280"/>
    </row>
    <row r="697" spans="1:13" x14ac:dyDescent="0.2">
      <c r="A697" s="509"/>
      <c r="B697" s="487"/>
      <c r="C697" s="487"/>
      <c r="D697" s="484"/>
      <c r="E697" s="484"/>
      <c r="F697" s="485"/>
      <c r="G697" s="485"/>
      <c r="H697" s="485"/>
      <c r="I697" s="486" t="s">
        <v>51</v>
      </c>
      <c r="J697" s="460">
        <v>19.09</v>
      </c>
      <c r="K697" s="40"/>
    </row>
    <row r="698" spans="1:13" x14ac:dyDescent="0.2">
      <c r="A698" s="450"/>
      <c r="B698" s="487"/>
      <c r="C698" s="133"/>
      <c r="D698" s="133"/>
      <c r="E698" s="133"/>
      <c r="F698" s="488"/>
      <c r="G698" s="488"/>
      <c r="H698" s="488"/>
      <c r="I698" s="489"/>
      <c r="J698" s="461"/>
      <c r="K698" s="40"/>
    </row>
    <row r="699" spans="1:13" x14ac:dyDescent="0.2">
      <c r="A699" s="163" t="s">
        <v>22</v>
      </c>
      <c r="B699" s="490" t="s">
        <v>37</v>
      </c>
      <c r="C699" s="136" t="s">
        <v>52</v>
      </c>
      <c r="D699" s="163"/>
      <c r="E699" s="343"/>
      <c r="F699" s="133"/>
      <c r="G699" s="131" t="s">
        <v>102</v>
      </c>
      <c r="H699" s="131" t="s">
        <v>138</v>
      </c>
      <c r="I699" s="136" t="s">
        <v>42</v>
      </c>
      <c r="J699" s="132" t="s">
        <v>43</v>
      </c>
      <c r="K699" s="40"/>
    </row>
    <row r="700" spans="1:13" s="260" customFormat="1" ht="25.5" x14ac:dyDescent="0.2">
      <c r="A700" s="491" t="s">
        <v>247</v>
      </c>
      <c r="B700" s="475">
        <v>1</v>
      </c>
      <c r="C700" s="623" t="s">
        <v>26</v>
      </c>
      <c r="D700" s="624"/>
      <c r="E700" s="624"/>
      <c r="F700" s="259"/>
      <c r="G700" s="625" t="s">
        <v>184</v>
      </c>
      <c r="H700" s="626">
        <v>37370</v>
      </c>
      <c r="I700" s="507">
        <v>2.39</v>
      </c>
      <c r="J700" s="627">
        <v>2.39</v>
      </c>
      <c r="K700" s="280"/>
      <c r="L700"/>
    </row>
    <row r="701" spans="1:13" s="260" customFormat="1" x14ac:dyDescent="0.2">
      <c r="A701" s="491" t="s">
        <v>248</v>
      </c>
      <c r="B701" s="475">
        <v>1</v>
      </c>
      <c r="C701" s="623" t="s">
        <v>26</v>
      </c>
      <c r="D701" s="343"/>
      <c r="E701" s="343"/>
      <c r="F701" s="261"/>
      <c r="G701" s="625" t="s">
        <v>184</v>
      </c>
      <c r="H701" s="626">
        <v>37371</v>
      </c>
      <c r="I701" s="507">
        <v>0.61</v>
      </c>
      <c r="J701" s="627">
        <v>0.61</v>
      </c>
      <c r="K701" s="280"/>
      <c r="L701"/>
    </row>
    <row r="702" spans="1:13" s="260" customFormat="1" x14ac:dyDescent="0.2">
      <c r="A702" s="491" t="s">
        <v>243</v>
      </c>
      <c r="B702" s="475">
        <v>1</v>
      </c>
      <c r="C702" s="623" t="s">
        <v>26</v>
      </c>
      <c r="D702" s="624"/>
      <c r="E702" s="624"/>
      <c r="F702" s="259"/>
      <c r="G702" s="625" t="s">
        <v>184</v>
      </c>
      <c r="H702" s="626">
        <v>37372</v>
      </c>
      <c r="I702" s="507">
        <v>1.34</v>
      </c>
      <c r="J702" s="627">
        <v>1.34</v>
      </c>
      <c r="K702" s="280"/>
      <c r="L702"/>
    </row>
    <row r="703" spans="1:13" s="260" customFormat="1" x14ac:dyDescent="0.2">
      <c r="A703" s="491" t="s">
        <v>244</v>
      </c>
      <c r="B703" s="475">
        <v>1</v>
      </c>
      <c r="C703" s="628" t="s">
        <v>26</v>
      </c>
      <c r="D703" s="629"/>
      <c r="E703" s="629"/>
      <c r="F703" s="259"/>
      <c r="G703" s="625" t="s">
        <v>184</v>
      </c>
      <c r="H703" s="626">
        <v>37373</v>
      </c>
      <c r="I703" s="507">
        <v>0.04</v>
      </c>
      <c r="J703" s="627">
        <v>0.04</v>
      </c>
      <c r="K703" s="280"/>
      <c r="L703"/>
    </row>
    <row r="704" spans="1:13" s="260" customFormat="1" ht="25.5" x14ac:dyDescent="0.2">
      <c r="A704" s="491" t="s">
        <v>307</v>
      </c>
      <c r="B704" s="475">
        <v>1</v>
      </c>
      <c r="C704" s="628" t="s">
        <v>26</v>
      </c>
      <c r="D704" s="629"/>
      <c r="E704" s="629"/>
      <c r="F704" s="259"/>
      <c r="G704" s="625" t="s">
        <v>184</v>
      </c>
      <c r="H704" s="626">
        <v>43465</v>
      </c>
      <c r="I704" s="507">
        <v>0.82</v>
      </c>
      <c r="J704" s="627">
        <v>0.82</v>
      </c>
      <c r="K704" s="280"/>
      <c r="L704"/>
    </row>
    <row r="705" spans="1:13" s="260" customFormat="1" ht="25.5" x14ac:dyDescent="0.2">
      <c r="A705" s="491" t="s">
        <v>308</v>
      </c>
      <c r="B705" s="475">
        <v>1</v>
      </c>
      <c r="C705" s="628" t="s">
        <v>26</v>
      </c>
      <c r="D705" s="629"/>
      <c r="E705" s="629"/>
      <c r="F705" s="259"/>
      <c r="G705" s="625" t="s">
        <v>184</v>
      </c>
      <c r="H705" s="626">
        <v>43489</v>
      </c>
      <c r="I705" s="507">
        <v>1.24</v>
      </c>
      <c r="J705" s="627">
        <v>1.24</v>
      </c>
      <c r="K705" s="280"/>
      <c r="L705"/>
    </row>
    <row r="706" spans="1:13" s="260" customFormat="1" ht="25.5" x14ac:dyDescent="0.2">
      <c r="A706" s="212" t="s">
        <v>272</v>
      </c>
      <c r="B706" s="475">
        <v>1</v>
      </c>
      <c r="C706" s="628" t="s">
        <v>26</v>
      </c>
      <c r="D706" s="629"/>
      <c r="E706" s="629"/>
      <c r="F706" s="259"/>
      <c r="G706" s="625" t="s">
        <v>184</v>
      </c>
      <c r="H706" s="625">
        <v>95371</v>
      </c>
      <c r="I706" s="325">
        <v>0.46</v>
      </c>
      <c r="J706" s="627">
        <v>0.46</v>
      </c>
      <c r="K706" s="280"/>
      <c r="L706"/>
    </row>
    <row r="707" spans="1:13" x14ac:dyDescent="0.2">
      <c r="A707" s="477"/>
      <c r="B707" s="458"/>
      <c r="C707" s="458"/>
      <c r="D707" s="458"/>
      <c r="E707" s="458"/>
      <c r="F707" s="458"/>
      <c r="G707" s="458"/>
      <c r="H707" s="458"/>
      <c r="I707" s="459" t="s">
        <v>46</v>
      </c>
      <c r="J707" s="460">
        <v>6.9</v>
      </c>
      <c r="K707" s="128"/>
    </row>
    <row r="708" spans="1:13" x14ac:dyDescent="0.2">
      <c r="A708" s="450"/>
      <c r="B708" s="487"/>
      <c r="C708" s="133"/>
      <c r="D708" s="133"/>
      <c r="E708" s="133"/>
      <c r="F708" s="488"/>
      <c r="G708" s="488"/>
      <c r="H708" s="488"/>
      <c r="I708" s="489"/>
      <c r="J708" s="461"/>
      <c r="K708" s="134"/>
      <c r="L708" s="12"/>
      <c r="M708" s="12"/>
    </row>
    <row r="709" spans="1:13" x14ac:dyDescent="0.2">
      <c r="A709" s="493" t="s">
        <v>47</v>
      </c>
      <c r="B709" s="494"/>
      <c r="C709" s="494"/>
      <c r="D709" s="494"/>
      <c r="E709" s="494"/>
      <c r="F709" s="133"/>
      <c r="G709" s="133"/>
      <c r="H709" s="133"/>
      <c r="I709" s="495"/>
      <c r="J709" s="496">
        <v>25.990000000000002</v>
      </c>
      <c r="K709" s="33"/>
      <c r="L709" s="12"/>
      <c r="M709" s="12"/>
    </row>
    <row r="710" spans="1:13" x14ac:dyDescent="0.2">
      <c r="A710" s="497" t="s">
        <v>504</v>
      </c>
      <c r="B710" s="498"/>
      <c r="C710" s="498"/>
      <c r="D710" s="498"/>
      <c r="E710" s="498"/>
      <c r="F710" s="499"/>
      <c r="G710" s="499"/>
      <c r="H710" s="499"/>
      <c r="I710" s="500"/>
      <c r="J710" s="470">
        <v>5.26</v>
      </c>
      <c r="K710" s="134"/>
      <c r="L710" s="11"/>
      <c r="M710" s="7"/>
    </row>
    <row r="711" spans="1:13" x14ac:dyDescent="0.2">
      <c r="A711" s="501" t="s">
        <v>48</v>
      </c>
      <c r="B711" s="502"/>
      <c r="C711" s="502"/>
      <c r="D711" s="502"/>
      <c r="E711" s="502"/>
      <c r="F711" s="133"/>
      <c r="G711" s="133"/>
      <c r="H711" s="133"/>
      <c r="I711" s="503"/>
      <c r="J711" s="393">
        <v>31.25</v>
      </c>
      <c r="K711" s="134"/>
    </row>
  </sheetData>
  <mergeCells count="161">
    <mergeCell ref="A87:F88"/>
    <mergeCell ref="G87:H87"/>
    <mergeCell ref="G88:H88"/>
    <mergeCell ref="G118:H118"/>
    <mergeCell ref="G119:H119"/>
    <mergeCell ref="A122:C122"/>
    <mergeCell ref="G146:H146"/>
    <mergeCell ref="G147:H147"/>
    <mergeCell ref="G278:H278"/>
    <mergeCell ref="G261:H261"/>
    <mergeCell ref="A150:C150"/>
    <mergeCell ref="G132:H132"/>
    <mergeCell ref="G133:H133"/>
    <mergeCell ref="A136:C136"/>
    <mergeCell ref="A175:D176"/>
    <mergeCell ref="E175:F176"/>
    <mergeCell ref="A208:D209"/>
    <mergeCell ref="E208:F209"/>
    <mergeCell ref="A260:F261"/>
    <mergeCell ref="G209:H209"/>
    <mergeCell ref="G208:H208"/>
    <mergeCell ref="G192:H192"/>
    <mergeCell ref="G193:H193"/>
    <mergeCell ref="A192:F193"/>
    <mergeCell ref="G286:H286"/>
    <mergeCell ref="A222:F223"/>
    <mergeCell ref="G222:H222"/>
    <mergeCell ref="G223:H223"/>
    <mergeCell ref="A357:F358"/>
    <mergeCell ref="G357:H357"/>
    <mergeCell ref="G358:H358"/>
    <mergeCell ref="G279:H279"/>
    <mergeCell ref="A295:F296"/>
    <mergeCell ref="G295:H295"/>
    <mergeCell ref="G296:H296"/>
    <mergeCell ref="A278:D279"/>
    <mergeCell ref="G324:H324"/>
    <mergeCell ref="G260:H260"/>
    <mergeCell ref="A243:F244"/>
    <mergeCell ref="G243:H243"/>
    <mergeCell ref="G244:H244"/>
    <mergeCell ref="J389:J390"/>
    <mergeCell ref="A396:C396"/>
    <mergeCell ref="H408:I408"/>
    <mergeCell ref="H409:I409"/>
    <mergeCell ref="F389:G389"/>
    <mergeCell ref="H389:I389"/>
    <mergeCell ref="A309:F310"/>
    <mergeCell ref="G309:H309"/>
    <mergeCell ref="G310:H310"/>
    <mergeCell ref="H387:I387"/>
    <mergeCell ref="H388:I388"/>
    <mergeCell ref="A372:F373"/>
    <mergeCell ref="G372:H372"/>
    <mergeCell ref="A387:C388"/>
    <mergeCell ref="D387:E388"/>
    <mergeCell ref="G373:H373"/>
    <mergeCell ref="G483:H483"/>
    <mergeCell ref="G484:H484"/>
    <mergeCell ref="F410:G410"/>
    <mergeCell ref="H410:I410"/>
    <mergeCell ref="J410:J411"/>
    <mergeCell ref="A408:C409"/>
    <mergeCell ref="D408:E409"/>
    <mergeCell ref="G325:H325"/>
    <mergeCell ref="A340:F341"/>
    <mergeCell ref="G340:H340"/>
    <mergeCell ref="G341:H341"/>
    <mergeCell ref="A397:C397"/>
    <mergeCell ref="A398:C398"/>
    <mergeCell ref="A410:A411"/>
    <mergeCell ref="B410:B411"/>
    <mergeCell ref="C410:C411"/>
    <mergeCell ref="D410:D411"/>
    <mergeCell ref="E410:E411"/>
    <mergeCell ref="A389:A390"/>
    <mergeCell ref="B389:B390"/>
    <mergeCell ref="C389:C390"/>
    <mergeCell ref="D389:D390"/>
    <mergeCell ref="E389:E390"/>
    <mergeCell ref="A324:D325"/>
    <mergeCell ref="A581:F582"/>
    <mergeCell ref="G581:H581"/>
    <mergeCell ref="A693:F694"/>
    <mergeCell ref="G693:H693"/>
    <mergeCell ref="G694:H694"/>
    <mergeCell ref="A619:F620"/>
    <mergeCell ref="G619:H619"/>
    <mergeCell ref="G620:H620"/>
    <mergeCell ref="A655:F656"/>
    <mergeCell ref="G655:H655"/>
    <mergeCell ref="G656:H656"/>
    <mergeCell ref="A637:F638"/>
    <mergeCell ref="G582:H582"/>
    <mergeCell ref="A673:F674"/>
    <mergeCell ref="G673:H673"/>
    <mergeCell ref="G674:H674"/>
    <mergeCell ref="G637:H637"/>
    <mergeCell ref="G638:H638"/>
    <mergeCell ref="A601:F602"/>
    <mergeCell ref="G601:H601"/>
    <mergeCell ref="G602:H602"/>
    <mergeCell ref="A15:J15"/>
    <mergeCell ref="G18:H18"/>
    <mergeCell ref="G19:H19"/>
    <mergeCell ref="G35:H35"/>
    <mergeCell ref="G36:H36"/>
    <mergeCell ref="A180:C180"/>
    <mergeCell ref="G161:H161"/>
    <mergeCell ref="G176:H176"/>
    <mergeCell ref="G175:H175"/>
    <mergeCell ref="E18:F19"/>
    <mergeCell ref="A18:D19"/>
    <mergeCell ref="A35:D36"/>
    <mergeCell ref="E35:F36"/>
    <mergeCell ref="A54:F55"/>
    <mergeCell ref="G54:H54"/>
    <mergeCell ref="G55:H55"/>
    <mergeCell ref="A77:C77"/>
    <mergeCell ref="G160:H160"/>
    <mergeCell ref="G73:H73"/>
    <mergeCell ref="G74:H74"/>
    <mergeCell ref="A73:F74"/>
    <mergeCell ref="G103:H103"/>
    <mergeCell ref="G104:H104"/>
    <mergeCell ref="A160:F161"/>
    <mergeCell ref="A418:C418"/>
    <mergeCell ref="A419:C419"/>
    <mergeCell ref="A561:F562"/>
    <mergeCell ref="G561:H561"/>
    <mergeCell ref="G562:H562"/>
    <mergeCell ref="A541:F542"/>
    <mergeCell ref="G541:H541"/>
    <mergeCell ref="G542:H542"/>
    <mergeCell ref="A501:F502"/>
    <mergeCell ref="G501:H501"/>
    <mergeCell ref="G502:H502"/>
    <mergeCell ref="A521:F522"/>
    <mergeCell ref="G521:H521"/>
    <mergeCell ref="G522:H522"/>
    <mergeCell ref="G447:H447"/>
    <mergeCell ref="G448:H448"/>
    <mergeCell ref="A429:F430"/>
    <mergeCell ref="G429:H429"/>
    <mergeCell ref="G430:H430"/>
    <mergeCell ref="A447:F448"/>
    <mergeCell ref="A465:F466"/>
    <mergeCell ref="G465:H465"/>
    <mergeCell ref="G466:H466"/>
    <mergeCell ref="A483:F484"/>
    <mergeCell ref="A417:C417"/>
    <mergeCell ref="A103:D104"/>
    <mergeCell ref="E103:F104"/>
    <mergeCell ref="A118:D119"/>
    <mergeCell ref="E118:F119"/>
    <mergeCell ref="A132:D133"/>
    <mergeCell ref="E132:F133"/>
    <mergeCell ref="A146:D147"/>
    <mergeCell ref="E146:F147"/>
    <mergeCell ref="E324:F325"/>
    <mergeCell ref="E278:F279"/>
  </mergeCells>
  <phoneticPr fontId="0" type="noConversion"/>
  <conditionalFormatting sqref="K32 K84 K172 K189 K204 K219 K240 K257 K275 K292 K306 K321 K337 K354 K369 K384 K444 K462 K480 K498 K518 K538 K558 K578 K598 K616 K634 K670 K690 K710">
    <cfRule type="containsText" dxfId="9" priority="2368" stopIfTrue="1" operator="containsText" text="CORRIGIR">
      <formula>NOT(ISERROR(SEARCH("CORRIGIR",K32)))</formula>
    </cfRule>
  </conditionalFormatting>
  <conditionalFormatting sqref="K51 K70">
    <cfRule type="containsText" dxfId="8" priority="86" stopIfTrue="1" operator="containsText" text="CORRIGIR">
      <formula>NOT(ISERROR(SEARCH("CORRIGIR",K51)))</formula>
    </cfRule>
  </conditionalFormatting>
  <conditionalFormatting sqref="K100">
    <cfRule type="containsText" dxfId="7" priority="1" stopIfTrue="1" operator="containsText" text="CORRIGIR">
      <formula>NOT(ISERROR(SEARCH("CORRIGIR",K100)))</formula>
    </cfRule>
  </conditionalFormatting>
  <conditionalFormatting sqref="K115">
    <cfRule type="containsText" dxfId="6" priority="6" stopIfTrue="1" operator="containsText" text="CORRIGIR">
      <formula>NOT(ISERROR(SEARCH("CORRIGIR",K115)))</formula>
    </cfRule>
  </conditionalFormatting>
  <conditionalFormatting sqref="K129">
    <cfRule type="containsText" dxfId="5" priority="5" stopIfTrue="1" operator="containsText" text="CORRIGIR">
      <formula>NOT(ISERROR(SEARCH("CORRIGIR",K129)))</formula>
    </cfRule>
  </conditionalFormatting>
  <conditionalFormatting sqref="K143">
    <cfRule type="containsText" dxfId="4" priority="3" stopIfTrue="1" operator="containsText" text="CORRIGIR">
      <formula>NOT(ISERROR(SEARCH("CORRIGIR",K143)))</formula>
    </cfRule>
  </conditionalFormatting>
  <conditionalFormatting sqref="K157">
    <cfRule type="containsText" dxfId="3" priority="4" stopIfTrue="1" operator="containsText" text="CORRIGIR">
      <formula>NOT(ISERROR(SEARCH("CORRIGIR",K157)))</formula>
    </cfRule>
  </conditionalFormatting>
  <conditionalFormatting sqref="K404">
    <cfRule type="containsText" dxfId="2" priority="8" stopIfTrue="1" operator="containsText" text="CORRIGIR">
      <formula>NOT(ISERROR(SEARCH("CORRIGIR",K404)))</formula>
    </cfRule>
  </conditionalFormatting>
  <conditionalFormatting sqref="K427">
    <cfRule type="containsText" dxfId="1" priority="9" stopIfTrue="1" operator="containsText" text="CORRIGIR">
      <formula>NOT(ISERROR(SEARCH("CORRIGIR",K427)))</formula>
    </cfRule>
  </conditionalFormatting>
  <conditionalFormatting sqref="K652">
    <cfRule type="containsText" dxfId="0" priority="10" stopIfTrue="1" operator="containsText" text="CORRIGIR">
      <formula>NOT(ISERROR(SEARCH("CORRIGIR",K652)))</formula>
    </cfRule>
  </conditionalFormatting>
  <dataValidations disablePrompts="1" count="3">
    <dataValidation type="list" allowBlank="1" showInputMessage="1" showErrorMessage="1" sqref="J582 J542 J522 J502 J562 J602 J620 J656 J466 J373 J358 J325 J341 J430 J448 J484 J694 J674 J223 J55 J19 J36 J74 J161 J176 J261 J244 J209 J193 J279 J296 J310 J638 J104 J119 J147 J133 J88" xr:uid="{00000000-0002-0000-0400-000000000000}">
      <formula1>$L$2:$L$14</formula1>
    </dataValidation>
    <dataValidation type="list" allowBlank="1" showInputMessage="1" showErrorMessage="1" sqref="G542 G74:H74 G522 G502 G562 G602 G620 G656 G466 G373 G358 G325 G341 G430 G448 G582 G484 G674 G694 G223 G161:H161 G55:H55 G19:H19 G36:H36 G310 G209:H209 G176 G261 G244 G193 G279 G296 G638 G104:H104 G119:H119 G147:H147 G133:H133 G88:H88" xr:uid="{00000000-0002-0000-0400-000001000000}">
      <formula1>$M$2:$M$17</formula1>
    </dataValidation>
    <dataValidation type="list" allowBlank="1" showInputMessage="1" showErrorMessage="1" sqref="F409 F388" xr:uid="{00000000-0002-0000-0400-000002000000}">
      <formula1>$M$2:$M$13</formula1>
    </dataValidation>
  </dataValidations>
  <printOptions horizontalCentered="1"/>
  <pageMargins left="0.86614173228346458" right="0.39370078740157483" top="0.51181102362204722" bottom="0.91145833333333337" header="0" footer="0.39370078740157483"/>
  <pageSetup paperSize="9" scale="62" orientation="portrait" r:id="rId1"/>
  <headerFooter alignWithMargins="0">
    <oddFooter>&amp;L&amp;"Arial,Negrito"PROJETO EXECUTIVO – PAVIMENTAÇÃO DE VIAS &amp;R&amp;G</oddFooter>
  </headerFooter>
  <rowBreaks count="5" manualBreakCount="5">
    <brk id="159" max="9" man="1"/>
    <brk id="221" max="9" man="1"/>
    <brk id="428" max="9" man="1"/>
    <brk id="540" max="9" man="1"/>
    <brk id="600" max="9"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6">
    <tabColor rgb="FF00B050"/>
  </sheetPr>
  <dimension ref="A1:Q63"/>
  <sheetViews>
    <sheetView tabSelected="1" view="pageBreakPreview" topLeftCell="A31" zoomScale="75" zoomScaleNormal="75" zoomScaleSheetLayoutView="75" workbookViewId="0">
      <selection activeCell="E29" sqref="E29"/>
    </sheetView>
  </sheetViews>
  <sheetFormatPr defaultRowHeight="12.75" x14ac:dyDescent="0.2"/>
  <cols>
    <col min="1" max="1" width="2.5703125" style="2" customWidth="1"/>
    <col min="2" max="2" width="29.5703125" style="2" customWidth="1"/>
    <col min="3" max="6" width="21.28515625" style="2" customWidth="1"/>
    <col min="7" max="7" width="6.28515625" style="2" customWidth="1"/>
    <col min="8" max="8" width="0.7109375" style="2" customWidth="1"/>
    <col min="9" max="9" width="15" style="48" bestFit="1" customWidth="1"/>
    <col min="10" max="17" width="9.140625" style="40"/>
  </cols>
  <sheetData>
    <row r="1" spans="1:9" ht="15.75" x14ac:dyDescent="0.25">
      <c r="A1" s="41" t="s">
        <v>493</v>
      </c>
      <c r="B1" s="1"/>
      <c r="C1" s="1"/>
      <c r="I1" s="137"/>
    </row>
    <row r="2" spans="1:9" ht="19.5" x14ac:dyDescent="0.3">
      <c r="A2" s="84" t="s">
        <v>494</v>
      </c>
      <c r="B2" s="38"/>
      <c r="C2" s="126"/>
    </row>
    <row r="3" spans="1:9" ht="12.75" customHeight="1" x14ac:dyDescent="0.2">
      <c r="A3" s="45"/>
      <c r="B3" s="34"/>
      <c r="C3" s="3"/>
      <c r="D3" s="4"/>
      <c r="E3" s="4"/>
      <c r="F3" s="4"/>
      <c r="G3" s="4"/>
      <c r="H3" s="4"/>
      <c r="I3" s="49"/>
    </row>
    <row r="4" spans="1:9" ht="12.75" customHeight="1" x14ac:dyDescent="0.2">
      <c r="A4" s="45"/>
      <c r="B4" s="34"/>
      <c r="C4" s="3"/>
      <c r="D4" s="4"/>
      <c r="E4" s="4"/>
      <c r="F4" s="4"/>
      <c r="G4" s="4"/>
      <c r="H4" s="4"/>
      <c r="I4" s="49"/>
    </row>
    <row r="5" spans="1:9" ht="12.75" customHeight="1" x14ac:dyDescent="0.2">
      <c r="A5" s="45"/>
      <c r="B5" s="34"/>
      <c r="C5" s="3"/>
      <c r="D5" s="4"/>
      <c r="E5" s="4"/>
      <c r="F5" s="4"/>
      <c r="G5" s="4"/>
      <c r="H5" s="4"/>
      <c r="I5" s="49"/>
    </row>
    <row r="6" spans="1:9" ht="12.75" customHeight="1" x14ac:dyDescent="0.2">
      <c r="A6" s="395" t="s">
        <v>495</v>
      </c>
      <c r="B6" s="34"/>
      <c r="C6" s="3"/>
      <c r="D6" s="4"/>
      <c r="E6" s="4"/>
      <c r="F6" s="4"/>
      <c r="G6" s="4"/>
      <c r="H6" s="4"/>
      <c r="I6" s="49"/>
    </row>
    <row r="7" spans="1:9" ht="12.75" customHeight="1" x14ac:dyDescent="0.2">
      <c r="A7" s="395" t="s">
        <v>496</v>
      </c>
      <c r="B7" s="34"/>
      <c r="C7" s="3"/>
      <c r="D7" s="4"/>
      <c r="E7" s="4"/>
      <c r="F7" s="4"/>
      <c r="G7" s="4"/>
      <c r="H7" s="4"/>
      <c r="I7" s="49"/>
    </row>
    <row r="8" spans="1:9" s="40" customFormat="1" ht="12.75" customHeight="1" x14ac:dyDescent="0.2">
      <c r="A8" s="395" t="s">
        <v>498</v>
      </c>
      <c r="B8" s="34"/>
      <c r="C8" s="3"/>
      <c r="D8" s="4"/>
      <c r="E8" s="4"/>
      <c r="F8" s="4"/>
      <c r="G8" s="4"/>
      <c r="H8" s="4"/>
      <c r="I8" s="49"/>
    </row>
    <row r="9" spans="1:9" s="40" customFormat="1" ht="12.75" customHeight="1" x14ac:dyDescent="0.2">
      <c r="A9" s="395" t="s">
        <v>500</v>
      </c>
      <c r="B9" s="34"/>
      <c r="C9" s="3"/>
      <c r="D9" s="4"/>
      <c r="E9" s="4"/>
      <c r="F9" s="4"/>
      <c r="G9" s="4"/>
      <c r="H9" s="4"/>
      <c r="I9" s="49"/>
    </row>
    <row r="10" spans="1:9" s="40" customFormat="1" ht="12.75" customHeight="1" x14ac:dyDescent="0.2">
      <c r="A10" s="7"/>
      <c r="B10" s="34"/>
      <c r="C10" s="3"/>
      <c r="D10" s="4"/>
      <c r="E10" s="4"/>
      <c r="F10" s="4"/>
      <c r="G10" s="4"/>
      <c r="H10" s="4"/>
      <c r="I10" s="49"/>
    </row>
    <row r="11" spans="1:9" s="40" customFormat="1" ht="12.75" customHeight="1" x14ac:dyDescent="0.2">
      <c r="A11" s="45"/>
      <c r="B11" s="83"/>
      <c r="C11" s="3"/>
      <c r="D11" s="4"/>
      <c r="E11" s="4"/>
      <c r="F11" s="4"/>
      <c r="G11" s="4"/>
      <c r="H11" s="4"/>
      <c r="I11" s="49"/>
    </row>
    <row r="12" spans="1:9" s="40" customFormat="1" ht="16.5" customHeight="1" x14ac:dyDescent="0.2">
      <c r="A12" s="112"/>
      <c r="B12" s="749" t="s">
        <v>304</v>
      </c>
      <c r="C12" s="749"/>
      <c r="D12" s="749"/>
      <c r="E12" s="749"/>
      <c r="F12" s="749"/>
      <c r="G12" s="749"/>
      <c r="H12" s="112"/>
      <c r="I12" s="48"/>
    </row>
    <row r="13" spans="1:9" s="40" customFormat="1" ht="12.75" customHeight="1" x14ac:dyDescent="0.2">
      <c r="A13" s="117"/>
      <c r="B13" s="117"/>
      <c r="C13" s="117"/>
      <c r="D13" s="117"/>
      <c r="E13" s="117"/>
      <c r="F13" s="117"/>
      <c r="G13" s="117"/>
      <c r="H13" s="112"/>
      <c r="I13" s="48"/>
    </row>
    <row r="14" spans="1:9" s="40" customFormat="1" ht="12.75" customHeight="1" x14ac:dyDescent="0.2">
      <c r="A14" s="117"/>
      <c r="B14" s="125"/>
      <c r="C14" s="117"/>
      <c r="D14" s="117"/>
      <c r="E14" s="117"/>
      <c r="F14" s="117"/>
      <c r="G14" s="117"/>
      <c r="H14" s="46"/>
      <c r="I14" s="48"/>
    </row>
    <row r="15" spans="1:9" s="40" customFormat="1" ht="12.75" customHeight="1" x14ac:dyDescent="0.2">
      <c r="A15" s="191"/>
      <c r="B15" s="750" t="s">
        <v>283</v>
      </c>
      <c r="C15" s="761" t="s">
        <v>301</v>
      </c>
      <c r="D15" s="761"/>
      <c r="E15" s="761"/>
      <c r="F15" s="761"/>
      <c r="G15" s="286"/>
      <c r="H15" s="104"/>
      <c r="I15" s="13"/>
    </row>
    <row r="16" spans="1:9" s="40" customFormat="1" ht="51" customHeight="1" x14ac:dyDescent="0.2">
      <c r="A16" s="191"/>
      <c r="B16" s="750"/>
      <c r="C16" s="408" t="s">
        <v>284</v>
      </c>
      <c r="D16" s="408" t="s">
        <v>285</v>
      </c>
      <c r="E16" s="408" t="s">
        <v>465</v>
      </c>
      <c r="F16" s="201" t="s">
        <v>375</v>
      </c>
      <c r="H16" s="104"/>
      <c r="I16" s="13"/>
    </row>
    <row r="17" spans="1:10" s="40" customFormat="1" ht="25.5" customHeight="1" x14ac:dyDescent="0.2">
      <c r="A17" s="191"/>
      <c r="B17" s="202" t="s">
        <v>286</v>
      </c>
      <c r="C17" s="203">
        <v>230</v>
      </c>
      <c r="D17" s="203">
        <v>225</v>
      </c>
      <c r="E17" s="203">
        <v>250</v>
      </c>
      <c r="F17" s="204">
        <v>230</v>
      </c>
      <c r="H17" s="104"/>
      <c r="I17" s="48"/>
    </row>
    <row r="18" spans="1:10" ht="26.1" customHeight="1" x14ac:dyDescent="0.2">
      <c r="A18" s="196"/>
      <c r="B18" s="755" t="s">
        <v>377</v>
      </c>
      <c r="C18" s="755"/>
      <c r="D18" s="755"/>
      <c r="E18" s="755"/>
      <c r="F18" s="756"/>
      <c r="G18" s="756"/>
      <c r="H18" s="104"/>
    </row>
    <row r="19" spans="1:10" x14ac:dyDescent="0.2">
      <c r="A19" s="196"/>
      <c r="B19" s="197"/>
      <c r="C19" s="193"/>
      <c r="D19" s="194"/>
      <c r="E19" s="195"/>
      <c r="F19" s="195"/>
      <c r="G19" s="194"/>
      <c r="H19" s="104"/>
    </row>
    <row r="20" spans="1:10" ht="12.75" customHeight="1" x14ac:dyDescent="0.2">
      <c r="A20" s="196"/>
      <c r="B20" s="114"/>
      <c r="C20" s="193"/>
      <c r="D20" s="195"/>
      <c r="E20" s="195"/>
      <c r="F20" s="195"/>
      <c r="G20" s="195"/>
      <c r="H20" s="6"/>
    </row>
    <row r="21" spans="1:10" s="40" customFormat="1" x14ac:dyDescent="0.2">
      <c r="A21" s="198"/>
      <c r="B21" s="205" t="s">
        <v>287</v>
      </c>
      <c r="C21" s="398" t="s">
        <v>483</v>
      </c>
      <c r="D21" s="148"/>
      <c r="E21" s="169"/>
      <c r="F21" s="169"/>
      <c r="G21" s="48"/>
      <c r="H21" s="48"/>
      <c r="I21" s="48"/>
    </row>
    <row r="22" spans="1:10" s="40" customFormat="1" x14ac:dyDescent="0.2">
      <c r="A22" s="198"/>
      <c r="B22" s="184" t="s">
        <v>288</v>
      </c>
      <c r="C22" s="184" t="s">
        <v>484</v>
      </c>
      <c r="D22" s="48"/>
      <c r="E22" s="198"/>
      <c r="F22" s="198"/>
      <c r="G22" s="13"/>
      <c r="H22" s="48"/>
      <c r="I22" s="48"/>
    </row>
    <row r="23" spans="1:10" s="40" customFormat="1" x14ac:dyDescent="0.2">
      <c r="A23" s="198"/>
      <c r="B23" s="199" t="s">
        <v>409</v>
      </c>
      <c r="C23" s="184" t="s">
        <v>485</v>
      </c>
      <c r="D23" s="48"/>
      <c r="E23" s="198"/>
      <c r="F23" s="198"/>
      <c r="G23" s="200"/>
      <c r="H23" s="48"/>
      <c r="I23" s="48"/>
    </row>
    <row r="24" spans="1:10" s="40" customFormat="1" ht="25.5" customHeight="1" x14ac:dyDescent="0.2">
      <c r="A24" s="198"/>
      <c r="B24" s="751" t="s">
        <v>231</v>
      </c>
      <c r="C24" s="752" t="s">
        <v>291</v>
      </c>
      <c r="D24" s="753"/>
      <c r="E24" s="207" t="s">
        <v>292</v>
      </c>
      <c r="F24" s="422"/>
      <c r="G24" s="200"/>
      <c r="H24" s="48"/>
      <c r="I24" s="48"/>
    </row>
    <row r="25" spans="1:10" s="40" customFormat="1" ht="25.5" x14ac:dyDescent="0.2">
      <c r="A25" s="198"/>
      <c r="B25" s="751"/>
      <c r="C25" s="207" t="s">
        <v>466</v>
      </c>
      <c r="D25" s="207">
        <v>4.5</v>
      </c>
      <c r="E25" s="207">
        <v>16.8</v>
      </c>
      <c r="F25" s="422"/>
      <c r="G25" s="200"/>
      <c r="H25" s="48"/>
      <c r="I25" s="48"/>
      <c r="J25" s="231"/>
    </row>
    <row r="26" spans="1:10" s="230" customFormat="1" x14ac:dyDescent="0.2">
      <c r="A26" s="213"/>
      <c r="B26" s="215"/>
      <c r="C26" s="399"/>
      <c r="D26" s="22"/>
      <c r="E26" s="399"/>
      <c r="F26" s="399"/>
      <c r="G26" s="214"/>
      <c r="H26" s="214"/>
      <c r="I26" s="214"/>
    </row>
    <row r="27" spans="1:10" s="230" customFormat="1" x14ac:dyDescent="0.2">
      <c r="A27" s="217"/>
      <c r="B27" s="218"/>
      <c r="C27" s="400"/>
      <c r="D27" s="22"/>
      <c r="E27" s="400"/>
      <c r="F27" s="400"/>
      <c r="G27" s="214"/>
      <c r="H27" s="214"/>
      <c r="I27" s="214"/>
    </row>
    <row r="28" spans="1:10" s="40" customFormat="1" x14ac:dyDescent="0.2">
      <c r="A28" s="196"/>
      <c r="B28" s="205" t="s">
        <v>289</v>
      </c>
      <c r="C28" s="398" t="s">
        <v>486</v>
      </c>
      <c r="E28" s="148"/>
      <c r="F28" s="148"/>
      <c r="G28" s="48"/>
      <c r="H28" s="48"/>
      <c r="I28" s="48"/>
    </row>
    <row r="29" spans="1:10" s="40" customFormat="1" x14ac:dyDescent="0.2">
      <c r="A29" s="196"/>
      <c r="B29" s="184" t="s">
        <v>288</v>
      </c>
      <c r="C29" s="184" t="s">
        <v>487</v>
      </c>
      <c r="E29" s="169"/>
      <c r="F29" s="169"/>
      <c r="G29" s="48"/>
      <c r="H29" s="48"/>
      <c r="I29" s="48"/>
    </row>
    <row r="30" spans="1:10" s="40" customFormat="1" x14ac:dyDescent="0.2">
      <c r="A30" s="196"/>
      <c r="B30" s="199" t="s">
        <v>409</v>
      </c>
      <c r="C30" s="184" t="s">
        <v>488</v>
      </c>
      <c r="E30" s="198"/>
      <c r="F30" s="198"/>
      <c r="G30" s="198"/>
      <c r="H30" s="48"/>
      <c r="I30" s="48"/>
    </row>
    <row r="31" spans="1:10" s="40" customFormat="1" ht="25.5" customHeight="1" x14ac:dyDescent="0.2">
      <c r="A31" s="196"/>
      <c r="B31" s="751" t="s">
        <v>231</v>
      </c>
      <c r="C31" s="754" t="s">
        <v>291</v>
      </c>
      <c r="D31" s="754"/>
      <c r="E31" s="207" t="s">
        <v>292</v>
      </c>
      <c r="F31" s="422"/>
      <c r="G31" s="198"/>
      <c r="H31" s="48"/>
      <c r="I31" s="48"/>
      <c r="J31" s="231"/>
    </row>
    <row r="32" spans="1:10" s="40" customFormat="1" ht="25.5" x14ac:dyDescent="0.2">
      <c r="A32" s="196"/>
      <c r="B32" s="751"/>
      <c r="C32" s="207" t="s">
        <v>467</v>
      </c>
      <c r="D32" s="207">
        <v>7.3</v>
      </c>
      <c r="E32" s="207">
        <v>19.600000000000001</v>
      </c>
      <c r="F32" s="422"/>
      <c r="G32" s="198"/>
      <c r="H32" s="48"/>
      <c r="I32" s="48"/>
    </row>
    <row r="33" spans="1:10" s="230" customFormat="1" x14ac:dyDescent="0.2">
      <c r="A33" s="217"/>
      <c r="B33" s="216"/>
      <c r="C33" s="401"/>
      <c r="D33" s="22"/>
      <c r="E33" s="402"/>
      <c r="F33" s="402"/>
      <c r="G33" s="213"/>
      <c r="H33" s="214"/>
      <c r="I33" s="214"/>
    </row>
    <row r="34" spans="1:10" s="230" customFormat="1" x14ac:dyDescent="0.2">
      <c r="A34" s="217"/>
      <c r="B34" s="216"/>
      <c r="C34" s="401"/>
      <c r="D34" s="22"/>
      <c r="E34" s="402"/>
      <c r="F34" s="402"/>
      <c r="G34" s="213"/>
      <c r="H34" s="214"/>
      <c r="I34" s="214"/>
    </row>
    <row r="35" spans="1:10" s="40" customFormat="1" ht="12.75" customHeight="1" x14ac:dyDescent="0.2">
      <c r="A35" s="196"/>
      <c r="B35" s="205" t="s">
        <v>290</v>
      </c>
      <c r="C35" s="398" t="s">
        <v>489</v>
      </c>
      <c r="E35" s="169"/>
      <c r="F35" s="169"/>
      <c r="G35" s="48"/>
      <c r="H35" s="48"/>
      <c r="I35" s="48"/>
    </row>
    <row r="36" spans="1:10" s="40" customFormat="1" ht="12.75" customHeight="1" x14ac:dyDescent="0.2">
      <c r="A36" s="196"/>
      <c r="B36" s="184" t="s">
        <v>288</v>
      </c>
      <c r="C36" s="184" t="s">
        <v>490</v>
      </c>
      <c r="E36" s="148"/>
      <c r="F36" s="148"/>
      <c r="G36" s="48"/>
      <c r="H36" s="48"/>
      <c r="I36" s="48"/>
    </row>
    <row r="37" spans="1:10" s="40" customFormat="1" ht="12.75" customHeight="1" x14ac:dyDescent="0.2">
      <c r="A37" s="196"/>
      <c r="B37" s="199" t="s">
        <v>409</v>
      </c>
      <c r="C37" s="184" t="s">
        <v>491</v>
      </c>
      <c r="E37" s="169"/>
      <c r="F37" s="169"/>
      <c r="G37" s="48"/>
      <c r="H37" s="48"/>
      <c r="I37" s="48"/>
    </row>
    <row r="38" spans="1:10" s="40" customFormat="1" ht="25.5" customHeight="1" x14ac:dyDescent="0.2">
      <c r="A38" s="196"/>
      <c r="B38" s="751" t="s">
        <v>231</v>
      </c>
      <c r="C38" s="754" t="s">
        <v>291</v>
      </c>
      <c r="D38" s="754"/>
      <c r="E38" s="207" t="s">
        <v>292</v>
      </c>
      <c r="F38" s="422"/>
      <c r="G38" s="48"/>
      <c r="H38" s="48"/>
      <c r="I38" s="48"/>
      <c r="J38" s="231"/>
    </row>
    <row r="39" spans="1:10" s="40" customFormat="1" ht="25.5" x14ac:dyDescent="0.2">
      <c r="A39" s="196"/>
      <c r="B39" s="751"/>
      <c r="C39" s="207" t="s">
        <v>466</v>
      </c>
      <c r="D39" s="207">
        <v>5.9</v>
      </c>
      <c r="E39" s="207">
        <v>23.3</v>
      </c>
      <c r="F39" s="422"/>
      <c r="G39" s="48"/>
      <c r="H39" s="48"/>
      <c r="I39" s="48"/>
      <c r="J39" s="231"/>
    </row>
    <row r="40" spans="1:10" s="40" customFormat="1" ht="12.75" customHeight="1" x14ac:dyDescent="0.2">
      <c r="A40" s="196"/>
      <c r="B40" s="111"/>
      <c r="C40" s="206"/>
      <c r="D40" s="169"/>
      <c r="E40" s="48"/>
      <c r="F40" s="48"/>
      <c r="G40" s="48"/>
      <c r="H40" s="6"/>
      <c r="I40" s="48"/>
    </row>
    <row r="41" spans="1:10" s="40" customFormat="1" ht="12.75" customHeight="1" x14ac:dyDescent="0.2">
      <c r="A41" s="196"/>
      <c r="B41" s="111"/>
      <c r="C41" s="206"/>
      <c r="D41" s="169"/>
      <c r="E41" s="48"/>
      <c r="F41" s="48"/>
      <c r="G41" s="48"/>
      <c r="H41" s="6"/>
      <c r="I41" s="48"/>
    </row>
    <row r="42" spans="1:10" s="40" customFormat="1" ht="12.75" customHeight="1" x14ac:dyDescent="0.2">
      <c r="A42" s="196"/>
      <c r="B42" s="111"/>
      <c r="C42" s="759" t="s">
        <v>376</v>
      </c>
      <c r="D42" s="760"/>
      <c r="E42" s="48"/>
      <c r="F42" s="48"/>
      <c r="G42" s="48"/>
      <c r="H42" s="6"/>
      <c r="I42" s="48"/>
    </row>
    <row r="43" spans="1:10" s="40" customFormat="1" ht="38.85" customHeight="1" x14ac:dyDescent="0.2">
      <c r="A43" s="196"/>
      <c r="B43" s="111"/>
      <c r="C43" s="209" t="s">
        <v>302</v>
      </c>
      <c r="D43" s="209" t="s">
        <v>303</v>
      </c>
      <c r="E43" s="48"/>
      <c r="F43" s="48"/>
      <c r="G43" s="48"/>
      <c r="H43" s="6"/>
      <c r="I43" s="48"/>
    </row>
    <row r="44" spans="1:10" s="40" customFormat="1" ht="12.75" customHeight="1" x14ac:dyDescent="0.2">
      <c r="A44" s="196"/>
      <c r="B44" s="111"/>
      <c r="C44" s="123">
        <v>4.5</v>
      </c>
      <c r="D44" s="123">
        <v>16.8</v>
      </c>
      <c r="E44" s="48"/>
      <c r="F44" s="48"/>
      <c r="G44" s="48"/>
      <c r="H44" s="6"/>
      <c r="I44" s="48"/>
    </row>
    <row r="45" spans="1:10" s="40" customFormat="1" ht="24.95" hidden="1" customHeight="1" x14ac:dyDescent="0.2">
      <c r="A45" s="196"/>
      <c r="B45" s="757" t="s">
        <v>378</v>
      </c>
      <c r="C45" s="757"/>
      <c r="D45" s="757"/>
      <c r="E45" s="757"/>
      <c r="F45" s="757"/>
      <c r="G45" s="757"/>
      <c r="H45" s="6"/>
      <c r="I45" s="48"/>
    </row>
    <row r="46" spans="1:10" s="40" customFormat="1" ht="12.75" customHeight="1" x14ac:dyDescent="0.2">
      <c r="A46" s="196"/>
      <c r="B46" s="111"/>
      <c r="C46" s="206"/>
      <c r="D46" s="169"/>
      <c r="E46" s="48"/>
      <c r="F46" s="48"/>
      <c r="G46" s="48"/>
      <c r="H46" s="6"/>
      <c r="I46" s="48"/>
    </row>
    <row r="47" spans="1:10" s="40" customFormat="1" ht="12.75" customHeight="1" x14ac:dyDescent="0.2">
      <c r="A47" s="196"/>
      <c r="B47" s="186" t="s">
        <v>293</v>
      </c>
      <c r="C47" s="146"/>
      <c r="D47" s="146"/>
      <c r="E47" s="146"/>
      <c r="F47" s="146"/>
      <c r="G47" s="48"/>
      <c r="H47" s="6"/>
      <c r="I47" s="48"/>
    </row>
    <row r="48" spans="1:10" s="230" customFormat="1" ht="38.25" customHeight="1" x14ac:dyDescent="0.2">
      <c r="A48" s="217"/>
      <c r="B48" s="758" t="s">
        <v>457</v>
      </c>
      <c r="C48" s="758"/>
      <c r="D48" s="758"/>
      <c r="E48" s="758"/>
      <c r="F48" s="758"/>
      <c r="G48" s="758"/>
      <c r="H48" s="214"/>
      <c r="I48" s="214"/>
    </row>
    <row r="49" spans="1:17" s="230" customFormat="1" ht="15" customHeight="1" x14ac:dyDescent="0.2">
      <c r="A49" s="217"/>
      <c r="B49" s="748" t="s">
        <v>374</v>
      </c>
      <c r="C49" s="748"/>
      <c r="D49" s="748"/>
      <c r="E49" s="748"/>
      <c r="F49" s="748"/>
      <c r="G49" s="748"/>
      <c r="H49" s="214"/>
      <c r="I49" s="214"/>
    </row>
    <row r="50" spans="1:17" s="230" customFormat="1" ht="24.75" customHeight="1" x14ac:dyDescent="0.2">
      <c r="A50" s="217"/>
      <c r="B50" s="748"/>
      <c r="C50" s="748"/>
      <c r="D50" s="748"/>
      <c r="E50" s="748"/>
      <c r="F50" s="748"/>
      <c r="G50" s="748"/>
      <c r="H50" s="214"/>
      <c r="I50" s="214"/>
    </row>
    <row r="51" spans="1:17" s="40" customFormat="1" ht="12.75" customHeight="1" x14ac:dyDescent="0.2">
      <c r="A51" s="196"/>
      <c r="B51" s="169"/>
      <c r="C51" s="169"/>
      <c r="D51" s="48"/>
      <c r="E51" s="48"/>
      <c r="F51" s="48"/>
      <c r="G51" s="198"/>
      <c r="H51" s="6"/>
      <c r="I51" s="48"/>
    </row>
    <row r="52" spans="1:17" s="40" customFormat="1" ht="12.75" customHeight="1" x14ac:dyDescent="0.2">
      <c r="A52" s="196"/>
      <c r="B52" s="169"/>
      <c r="C52" s="169"/>
      <c r="D52" s="48"/>
      <c r="E52" s="48"/>
      <c r="F52" s="48"/>
      <c r="G52" s="48"/>
      <c r="H52" s="6"/>
      <c r="I52" s="48"/>
    </row>
    <row r="53" spans="1:17" ht="12.75" customHeight="1" x14ac:dyDescent="0.2">
      <c r="A53" s="196"/>
      <c r="B53" s="248" t="s">
        <v>324</v>
      </c>
      <c r="C53" s="249"/>
      <c r="D53" s="250"/>
      <c r="E53" s="21"/>
      <c r="F53" s="21"/>
      <c r="G53" s="48"/>
      <c r="H53" s="6"/>
    </row>
    <row r="54" spans="1:17" ht="12.75" customHeight="1" x14ac:dyDescent="0.2">
      <c r="A54" s="196"/>
      <c r="B54" s="248" t="s">
        <v>325</v>
      </c>
      <c r="C54" s="251">
        <v>0.12</v>
      </c>
      <c r="D54" s="252" t="s">
        <v>32</v>
      </c>
      <c r="E54" s="48"/>
      <c r="F54" s="48"/>
      <c r="G54" s="198"/>
      <c r="H54" s="6"/>
    </row>
    <row r="55" spans="1:17" ht="12.75" customHeight="1" x14ac:dyDescent="0.2">
      <c r="A55" s="196"/>
      <c r="B55" s="248" t="s">
        <v>326</v>
      </c>
      <c r="C55" s="251">
        <v>0.12</v>
      </c>
      <c r="D55" s="252" t="s">
        <v>32</v>
      </c>
      <c r="E55" s="198"/>
      <c r="F55" s="198"/>
      <c r="G55" s="200"/>
      <c r="H55" s="6"/>
    </row>
    <row r="56" spans="1:17" s="48" customFormat="1" ht="12.75" customHeight="1" x14ac:dyDescent="0.2">
      <c r="A56" s="196"/>
      <c r="B56" s="253" t="s">
        <v>144</v>
      </c>
      <c r="C56" s="254">
        <v>0.14000000000000001</v>
      </c>
      <c r="D56" s="252" t="s">
        <v>32</v>
      </c>
      <c r="G56" s="198"/>
      <c r="H56" s="6"/>
      <c r="J56" s="40"/>
      <c r="K56" s="40"/>
      <c r="L56" s="40"/>
      <c r="M56" s="40"/>
      <c r="N56" s="40"/>
      <c r="O56" s="40"/>
      <c r="P56" s="40"/>
      <c r="Q56" s="40"/>
    </row>
    <row r="57" spans="1:17" s="48" customFormat="1" ht="12.75" customHeight="1" x14ac:dyDescent="0.2">
      <c r="A57" s="196"/>
      <c r="B57" s="253" t="s">
        <v>329</v>
      </c>
      <c r="C57" s="255">
        <v>2.016E-3</v>
      </c>
      <c r="D57" s="252" t="s">
        <v>7</v>
      </c>
      <c r="G57" s="198"/>
      <c r="H57" s="6"/>
      <c r="J57" s="40"/>
      <c r="K57" s="40"/>
      <c r="L57" s="40"/>
      <c r="M57" s="40"/>
      <c r="N57" s="40"/>
      <c r="O57" s="40"/>
      <c r="P57" s="40"/>
      <c r="Q57" s="40"/>
    </row>
    <row r="58" spans="1:17" x14ac:dyDescent="0.2">
      <c r="A58" s="196"/>
      <c r="B58" s="248" t="s">
        <v>327</v>
      </c>
      <c r="C58" s="254">
        <v>2100</v>
      </c>
      <c r="D58" s="256" t="s">
        <v>328</v>
      </c>
      <c r="E58" s="48"/>
      <c r="F58" s="48"/>
      <c r="G58" s="198"/>
    </row>
    <row r="59" spans="1:17" x14ac:dyDescent="0.2">
      <c r="A59" s="48"/>
      <c r="B59" s="248" t="s">
        <v>330</v>
      </c>
      <c r="C59" s="257">
        <v>4.2336</v>
      </c>
      <c r="D59" s="252" t="s">
        <v>24</v>
      </c>
      <c r="E59" s="48"/>
      <c r="F59" s="48"/>
      <c r="G59" s="48"/>
    </row>
    <row r="60" spans="1:17" x14ac:dyDescent="0.2">
      <c r="B60" s="248" t="s">
        <v>331</v>
      </c>
      <c r="C60" s="258">
        <v>4233.6000000000004</v>
      </c>
      <c r="D60" s="252" t="s">
        <v>332</v>
      </c>
    </row>
    <row r="61" spans="1:17" x14ac:dyDescent="0.2">
      <c r="B61" s="248" t="s">
        <v>333</v>
      </c>
      <c r="C61" s="258">
        <v>42</v>
      </c>
      <c r="D61" s="252" t="s">
        <v>334</v>
      </c>
    </row>
    <row r="62" spans="1:17" x14ac:dyDescent="0.2">
      <c r="B62" s="248" t="s">
        <v>335</v>
      </c>
      <c r="C62" s="257">
        <v>0.17780000000000001</v>
      </c>
      <c r="D62" s="252" t="s">
        <v>336</v>
      </c>
    </row>
    <row r="63" spans="1:17" x14ac:dyDescent="0.2">
      <c r="B63" s="192"/>
    </row>
  </sheetData>
  <mergeCells count="14">
    <mergeCell ref="B49:G50"/>
    <mergeCell ref="B12:G12"/>
    <mergeCell ref="B15:B16"/>
    <mergeCell ref="B24:B25"/>
    <mergeCell ref="C24:D24"/>
    <mergeCell ref="B31:B32"/>
    <mergeCell ref="C31:D31"/>
    <mergeCell ref="B38:B39"/>
    <mergeCell ref="C38:D38"/>
    <mergeCell ref="B18:G18"/>
    <mergeCell ref="B45:G45"/>
    <mergeCell ref="B48:G48"/>
    <mergeCell ref="C42:D42"/>
    <mergeCell ref="C15:F15"/>
  </mergeCells>
  <phoneticPr fontId="13" type="noConversion"/>
  <printOptions horizontalCentered="1"/>
  <pageMargins left="0.86614173228346458" right="0.39370078740157483" top="0.51181102362204722" bottom="0.91145833333333337" header="0" footer="0.39370078740157483"/>
  <pageSetup paperSize="9" scale="70" orientation="portrait" r:id="rId1"/>
  <headerFooter alignWithMargins="0">
    <oddFooter>&amp;L&amp;"Arial,Negrito"PROJETO EXECUTIVO – PAVIMENTAÇÃO DE VIAS &amp;R&amp;G</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15">
    <tabColor rgb="FF00B050"/>
  </sheetPr>
  <dimension ref="A1:K50"/>
  <sheetViews>
    <sheetView tabSelected="1" view="pageBreakPreview" topLeftCell="A31" zoomScale="130" zoomScaleNormal="75" zoomScaleSheetLayoutView="130" workbookViewId="0">
      <selection activeCell="E29" sqref="E29"/>
    </sheetView>
  </sheetViews>
  <sheetFormatPr defaultRowHeight="12.75" x14ac:dyDescent="0.2"/>
  <cols>
    <col min="1" max="1" width="9.7109375" style="57" customWidth="1"/>
    <col min="2" max="2" width="56.7109375" style="57" customWidth="1"/>
    <col min="3" max="3" width="17.140625" style="57" customWidth="1"/>
    <col min="4" max="4" width="18.140625" style="57" customWidth="1"/>
    <col min="5" max="5" width="13.28515625" style="57" customWidth="1"/>
    <col min="6" max="6" width="13" style="57" customWidth="1"/>
    <col min="7" max="7" width="11.28515625" style="57" customWidth="1"/>
    <col min="8" max="16384" width="9.140625" style="57"/>
  </cols>
  <sheetData>
    <row r="1" spans="1:11" ht="15.75" x14ac:dyDescent="0.25">
      <c r="A1" s="54" t="s">
        <v>493</v>
      </c>
      <c r="B1" s="54"/>
      <c r="C1" s="54"/>
      <c r="D1" s="54"/>
      <c r="E1" s="55"/>
      <c r="F1" s="56"/>
    </row>
    <row r="2" spans="1:11" ht="18.95" customHeight="1" x14ac:dyDescent="0.3">
      <c r="A2" s="84" t="s">
        <v>494</v>
      </c>
      <c r="B2" s="58"/>
      <c r="C2" s="58"/>
      <c r="D2" s="58"/>
      <c r="E2" s="59"/>
      <c r="F2" s="60"/>
    </row>
    <row r="3" spans="1:11" ht="12.75" customHeight="1" x14ac:dyDescent="0.2">
      <c r="A3" s="58"/>
      <c r="B3" s="61"/>
      <c r="C3" s="61"/>
      <c r="D3" s="61"/>
      <c r="E3" s="62"/>
      <c r="F3" s="60"/>
    </row>
    <row r="4" spans="1:11" ht="12.75" customHeight="1" x14ac:dyDescent="0.2">
      <c r="E4" s="63"/>
      <c r="F4" s="64"/>
    </row>
    <row r="5" spans="1:11" ht="12.75" customHeight="1" x14ac:dyDescent="0.2">
      <c r="E5" s="63"/>
      <c r="F5" s="65"/>
    </row>
    <row r="6" spans="1:11" ht="12.75" customHeight="1" x14ac:dyDescent="0.2">
      <c r="A6" s="394" t="s">
        <v>495</v>
      </c>
      <c r="E6" s="62"/>
      <c r="F6" s="66"/>
    </row>
    <row r="7" spans="1:11" ht="12.75" customHeight="1" x14ac:dyDescent="0.2">
      <c r="A7" s="394" t="s">
        <v>496</v>
      </c>
      <c r="E7" s="62"/>
      <c r="F7" s="66"/>
    </row>
    <row r="8" spans="1:11" ht="12.75" customHeight="1" x14ac:dyDescent="0.2">
      <c r="A8" s="394" t="s">
        <v>498</v>
      </c>
      <c r="E8" s="63"/>
      <c r="F8" s="67"/>
    </row>
    <row r="9" spans="1:11" ht="12.75" customHeight="1" x14ac:dyDescent="0.2">
      <c r="A9" s="394" t="s">
        <v>500</v>
      </c>
      <c r="E9" s="63"/>
      <c r="F9" s="67"/>
    </row>
    <row r="10" spans="1:11" ht="12.75" customHeight="1" x14ac:dyDescent="0.2">
      <c r="A10" s="85"/>
      <c r="E10" s="63"/>
      <c r="F10" s="67"/>
    </row>
    <row r="11" spans="1:11" ht="15" x14ac:dyDescent="0.25">
      <c r="A11" s="763" t="s">
        <v>371</v>
      </c>
      <c r="B11" s="763"/>
      <c r="C11" s="763"/>
      <c r="D11" s="763"/>
      <c r="E11" s="63"/>
      <c r="F11" s="68"/>
    </row>
    <row r="12" spans="1:11" ht="12.75" customHeight="1" x14ac:dyDescent="0.2">
      <c r="A12" s="341"/>
      <c r="B12" s="341"/>
      <c r="C12" s="341"/>
      <c r="D12" s="341"/>
      <c r="K12"/>
    </row>
    <row r="13" spans="1:11" x14ac:dyDescent="0.2">
      <c r="A13" s="764" t="s">
        <v>54</v>
      </c>
      <c r="B13" s="765" t="s">
        <v>55</v>
      </c>
      <c r="C13" s="767" t="s">
        <v>56</v>
      </c>
      <c r="D13" s="767" t="s">
        <v>57</v>
      </c>
    </row>
    <row r="14" spans="1:11" x14ac:dyDescent="0.2">
      <c r="A14" s="764"/>
      <c r="B14" s="766"/>
      <c r="C14" s="767"/>
      <c r="D14" s="767"/>
      <c r="F14" s="56"/>
    </row>
    <row r="15" spans="1:11" x14ac:dyDescent="0.2">
      <c r="A15" s="762" t="s">
        <v>58</v>
      </c>
      <c r="B15" s="762"/>
      <c r="C15" s="762"/>
      <c r="D15" s="762"/>
      <c r="F15" s="56"/>
    </row>
    <row r="16" spans="1:11" x14ac:dyDescent="0.2">
      <c r="A16" s="368" t="s">
        <v>59</v>
      </c>
      <c r="B16" s="366" t="s">
        <v>60</v>
      </c>
      <c r="C16" s="367">
        <v>0.2</v>
      </c>
      <c r="D16" s="367">
        <v>0.2</v>
      </c>
      <c r="E16" s="70"/>
      <c r="F16" s="67"/>
    </row>
    <row r="17" spans="1:7" x14ac:dyDescent="0.2">
      <c r="A17" s="368" t="s">
        <v>61</v>
      </c>
      <c r="B17" s="366" t="s">
        <v>62</v>
      </c>
      <c r="C17" s="367">
        <v>1.4999999999999999E-2</v>
      </c>
      <c r="D17" s="367">
        <v>1.4999999999999999E-2</v>
      </c>
      <c r="E17" s="71"/>
      <c r="F17" s="72"/>
    </row>
    <row r="18" spans="1:7" x14ac:dyDescent="0.2">
      <c r="A18" s="368" t="s">
        <v>63</v>
      </c>
      <c r="B18" s="366" t="s">
        <v>64</v>
      </c>
      <c r="C18" s="367">
        <v>0.01</v>
      </c>
      <c r="D18" s="367">
        <v>0.01</v>
      </c>
      <c r="E18" s="73"/>
      <c r="F18" s="72"/>
    </row>
    <row r="19" spans="1:7" x14ac:dyDescent="0.2">
      <c r="A19" s="368" t="s">
        <v>65</v>
      </c>
      <c r="B19" s="366" t="s">
        <v>66</v>
      </c>
      <c r="C19" s="367">
        <v>2E-3</v>
      </c>
      <c r="D19" s="367">
        <v>2E-3</v>
      </c>
      <c r="F19" s="56"/>
    </row>
    <row r="20" spans="1:7" x14ac:dyDescent="0.2">
      <c r="A20" s="368" t="s">
        <v>67</v>
      </c>
      <c r="B20" s="366" t="s">
        <v>68</v>
      </c>
      <c r="C20" s="367">
        <v>6.0000000000000001E-3</v>
      </c>
      <c r="D20" s="367">
        <v>6.0000000000000001E-3</v>
      </c>
      <c r="E20" s="56"/>
      <c r="F20" s="72"/>
    </row>
    <row r="21" spans="1:7" x14ac:dyDescent="0.2">
      <c r="A21" s="368" t="s">
        <v>69</v>
      </c>
      <c r="B21" s="366" t="s">
        <v>70</v>
      </c>
      <c r="C21" s="367">
        <v>2.5000000000000001E-2</v>
      </c>
      <c r="D21" s="367">
        <v>2.5000000000000001E-2</v>
      </c>
    </row>
    <row r="22" spans="1:7" x14ac:dyDescent="0.2">
      <c r="A22" s="368" t="s">
        <v>71</v>
      </c>
      <c r="B22" s="366" t="s">
        <v>72</v>
      </c>
      <c r="C22" s="367">
        <v>0.03</v>
      </c>
      <c r="D22" s="367">
        <v>0.03</v>
      </c>
      <c r="E22" s="56"/>
      <c r="F22" s="56"/>
      <c r="G22" s="69"/>
    </row>
    <row r="23" spans="1:7" x14ac:dyDescent="0.2">
      <c r="A23" s="368" t="s">
        <v>73</v>
      </c>
      <c r="B23" s="366" t="s">
        <v>74</v>
      </c>
      <c r="C23" s="367">
        <v>0.08</v>
      </c>
      <c r="D23" s="367">
        <v>0.08</v>
      </c>
      <c r="E23" s="69"/>
      <c r="F23" s="69"/>
      <c r="G23" s="69"/>
    </row>
    <row r="24" spans="1:7" x14ac:dyDescent="0.2">
      <c r="A24" s="368" t="s">
        <v>75</v>
      </c>
      <c r="B24" s="366" t="s">
        <v>76</v>
      </c>
      <c r="C24" s="367">
        <v>0</v>
      </c>
      <c r="D24" s="367">
        <v>0</v>
      </c>
      <c r="E24" s="69"/>
      <c r="F24" s="69"/>
      <c r="G24" s="69"/>
    </row>
    <row r="25" spans="1:7" x14ac:dyDescent="0.2">
      <c r="A25" s="368" t="s">
        <v>77</v>
      </c>
      <c r="B25" s="366" t="s">
        <v>78</v>
      </c>
      <c r="C25" s="367">
        <v>0.36800000000000005</v>
      </c>
      <c r="D25" s="367">
        <v>0.36800000000000005</v>
      </c>
      <c r="E25" s="69"/>
      <c r="F25" s="69"/>
      <c r="G25" s="69"/>
    </row>
    <row r="26" spans="1:7" x14ac:dyDescent="0.2">
      <c r="A26" s="762" t="s">
        <v>79</v>
      </c>
      <c r="B26" s="762"/>
      <c r="C26" s="762"/>
      <c r="D26" s="762"/>
      <c r="E26" s="69"/>
      <c r="F26" s="69"/>
      <c r="G26" s="69"/>
    </row>
    <row r="27" spans="1:7" x14ac:dyDescent="0.2">
      <c r="A27" s="368" t="s">
        <v>80</v>
      </c>
      <c r="B27" s="366" t="s">
        <v>81</v>
      </c>
      <c r="C27" s="367">
        <v>0.1782</v>
      </c>
      <c r="D27" s="367">
        <v>0</v>
      </c>
    </row>
    <row r="28" spans="1:7" x14ac:dyDescent="0.2">
      <c r="A28" s="368" t="s">
        <v>82</v>
      </c>
      <c r="B28" s="366" t="s">
        <v>83</v>
      </c>
      <c r="C28" s="367">
        <v>3.95E-2</v>
      </c>
      <c r="D28" s="367">
        <v>0</v>
      </c>
      <c r="F28" s="119"/>
    </row>
    <row r="29" spans="1:7" x14ac:dyDescent="0.2">
      <c r="A29" s="368" t="s">
        <v>84</v>
      </c>
      <c r="B29" s="366" t="s">
        <v>86</v>
      </c>
      <c r="C29" s="367">
        <v>8.5000000000000006E-3</v>
      </c>
      <c r="D29" s="367">
        <v>6.4000000000000003E-3</v>
      </c>
    </row>
    <row r="30" spans="1:7" x14ac:dyDescent="0.2">
      <c r="A30" s="368" t="s">
        <v>85</v>
      </c>
      <c r="B30" s="366" t="s">
        <v>88</v>
      </c>
      <c r="C30" s="367">
        <v>0.1109</v>
      </c>
      <c r="D30" s="367">
        <v>8.3299999999999999E-2</v>
      </c>
    </row>
    <row r="31" spans="1:7" x14ac:dyDescent="0.2">
      <c r="A31" s="368" t="s">
        <v>87</v>
      </c>
      <c r="B31" s="366" t="s">
        <v>90</v>
      </c>
      <c r="C31" s="367">
        <v>5.9999999999999995E-4</v>
      </c>
      <c r="D31" s="367">
        <v>4.0000000000000002E-4</v>
      </c>
    </row>
    <row r="32" spans="1:7" x14ac:dyDescent="0.2">
      <c r="A32" s="368" t="s">
        <v>89</v>
      </c>
      <c r="B32" s="366" t="s">
        <v>119</v>
      </c>
      <c r="C32" s="367">
        <v>7.4000000000000003E-3</v>
      </c>
      <c r="D32" s="367">
        <v>5.5999999999999999E-3</v>
      </c>
    </row>
    <row r="33" spans="1:8" x14ac:dyDescent="0.2">
      <c r="A33" s="368" t="s">
        <v>91</v>
      </c>
      <c r="B33" s="366" t="s">
        <v>120</v>
      </c>
      <c r="C33" s="367">
        <v>1.18E-2</v>
      </c>
      <c r="D33" s="367">
        <v>0</v>
      </c>
    </row>
    <row r="34" spans="1:8" x14ac:dyDescent="0.2">
      <c r="A34" s="368" t="s">
        <v>116</v>
      </c>
      <c r="B34" s="366" t="s">
        <v>121</v>
      </c>
      <c r="C34" s="367">
        <v>1E-3</v>
      </c>
      <c r="D34" s="367">
        <v>8.0000000000000004E-4</v>
      </c>
    </row>
    <row r="35" spans="1:8" x14ac:dyDescent="0.2">
      <c r="A35" s="368" t="s">
        <v>117</v>
      </c>
      <c r="B35" s="366" t="s">
        <v>122</v>
      </c>
      <c r="C35" s="367">
        <v>0.1376</v>
      </c>
      <c r="D35" s="367">
        <v>0.10340000000000001</v>
      </c>
    </row>
    <row r="36" spans="1:8" x14ac:dyDescent="0.2">
      <c r="A36" s="368" t="s">
        <v>118</v>
      </c>
      <c r="B36" s="366" t="s">
        <v>123</v>
      </c>
      <c r="C36" s="367">
        <v>4.0000000000000002E-4</v>
      </c>
      <c r="D36" s="367">
        <v>2.9999999999999997E-4</v>
      </c>
    </row>
    <row r="37" spans="1:8" ht="25.5" x14ac:dyDescent="0.2">
      <c r="A37" s="368" t="s">
        <v>92</v>
      </c>
      <c r="B37" s="366" t="s">
        <v>93</v>
      </c>
      <c r="C37" s="367">
        <v>0.49590000000000001</v>
      </c>
      <c r="D37" s="367">
        <v>0.20019999999999999</v>
      </c>
    </row>
    <row r="38" spans="1:8" x14ac:dyDescent="0.2">
      <c r="A38" s="762" t="s">
        <v>94</v>
      </c>
      <c r="B38" s="762"/>
      <c r="C38" s="762"/>
      <c r="D38" s="762"/>
    </row>
    <row r="39" spans="1:8" x14ac:dyDescent="0.2">
      <c r="A39" s="368" t="s">
        <v>95</v>
      </c>
      <c r="B39" s="366" t="s">
        <v>126</v>
      </c>
      <c r="C39" s="367">
        <v>5.3600000000000002E-2</v>
      </c>
      <c r="D39" s="367">
        <v>4.0300000000000002E-2</v>
      </c>
    </row>
    <row r="40" spans="1:8" x14ac:dyDescent="0.2">
      <c r="A40" s="368" t="s">
        <v>97</v>
      </c>
      <c r="B40" s="366" t="s">
        <v>127</v>
      </c>
      <c r="C40" s="367">
        <v>1.2999999999999999E-3</v>
      </c>
      <c r="D40" s="367">
        <v>8.9999999999999998E-4</v>
      </c>
    </row>
    <row r="41" spans="1:8" x14ac:dyDescent="0.2">
      <c r="A41" s="368" t="s">
        <v>124</v>
      </c>
      <c r="B41" s="366" t="s">
        <v>128</v>
      </c>
      <c r="C41" s="367">
        <v>9.5999999999999992E-3</v>
      </c>
      <c r="D41" s="367">
        <v>7.1999999999999998E-3</v>
      </c>
    </row>
    <row r="42" spans="1:8" x14ac:dyDescent="0.2">
      <c r="A42" s="368" t="s">
        <v>125</v>
      </c>
      <c r="B42" s="366" t="s">
        <v>96</v>
      </c>
      <c r="C42" s="367">
        <v>2.52E-2</v>
      </c>
      <c r="D42" s="367">
        <v>1.89E-2</v>
      </c>
    </row>
    <row r="43" spans="1:8" x14ac:dyDescent="0.2">
      <c r="A43" s="368" t="s">
        <v>129</v>
      </c>
      <c r="B43" s="366" t="s">
        <v>130</v>
      </c>
      <c r="C43" s="367">
        <v>4.4999999999999997E-3</v>
      </c>
      <c r="D43" s="367">
        <v>3.3999999999999998E-3</v>
      </c>
    </row>
    <row r="44" spans="1:8" ht="25.5" x14ac:dyDescent="0.2">
      <c r="A44" s="368" t="s">
        <v>98</v>
      </c>
      <c r="B44" s="366" t="s">
        <v>131</v>
      </c>
      <c r="C44" s="367">
        <v>9.4200000000000006E-2</v>
      </c>
      <c r="D44" s="367">
        <v>7.0699999999999999E-2</v>
      </c>
    </row>
    <row r="45" spans="1:8" x14ac:dyDescent="0.2">
      <c r="A45" s="762" t="s">
        <v>99</v>
      </c>
      <c r="B45" s="762"/>
      <c r="C45" s="762"/>
      <c r="D45" s="762"/>
      <c r="E45" s="403"/>
      <c r="F45" s="404"/>
      <c r="G45" s="403"/>
    </row>
    <row r="46" spans="1:8" x14ac:dyDescent="0.2">
      <c r="A46" s="368" t="s">
        <v>100</v>
      </c>
      <c r="B46" s="366" t="s">
        <v>132</v>
      </c>
      <c r="C46" s="367">
        <v>0.1825</v>
      </c>
      <c r="D46" s="367">
        <v>7.3700000000000002E-2</v>
      </c>
      <c r="E46" s="663"/>
      <c r="F46" s="663"/>
      <c r="G46" s="663"/>
      <c r="H46" s="663"/>
    </row>
    <row r="47" spans="1:8" ht="25.5" customHeight="1" x14ac:dyDescent="0.2">
      <c r="A47" s="368" t="s">
        <v>133</v>
      </c>
      <c r="B47" s="366" t="s">
        <v>134</v>
      </c>
      <c r="C47" s="367">
        <v>4.7999999999999996E-3</v>
      </c>
      <c r="D47" s="367">
        <v>3.5999999999999999E-3</v>
      </c>
      <c r="E47" s="663"/>
      <c r="F47" s="663"/>
      <c r="G47" s="663"/>
      <c r="H47" s="663"/>
    </row>
    <row r="48" spans="1:8" x14ac:dyDescent="0.2">
      <c r="A48" s="368" t="s">
        <v>101</v>
      </c>
      <c r="B48" s="366" t="s">
        <v>135</v>
      </c>
      <c r="C48" s="367">
        <v>0.18729999999999999</v>
      </c>
      <c r="D48" s="367">
        <v>7.7300000000000008E-2</v>
      </c>
    </row>
    <row r="49" spans="1:4" x14ac:dyDescent="0.2">
      <c r="A49" s="762" t="s">
        <v>358</v>
      </c>
      <c r="B49" s="762"/>
      <c r="C49" s="388">
        <v>1.1454</v>
      </c>
      <c r="D49" s="388">
        <v>0.71620000000000006</v>
      </c>
    </row>
    <row r="50" spans="1:4" x14ac:dyDescent="0.2">
      <c r="A50" s="363" t="s">
        <v>338</v>
      </c>
      <c r="B50" s="364"/>
      <c r="C50" s="364"/>
      <c r="D50" s="365"/>
    </row>
  </sheetData>
  <mergeCells count="10">
    <mergeCell ref="A26:D26"/>
    <mergeCell ref="A38:D38"/>
    <mergeCell ref="A45:D45"/>
    <mergeCell ref="A49:B49"/>
    <mergeCell ref="A11:D11"/>
    <mergeCell ref="A13:A14"/>
    <mergeCell ref="B13:B14"/>
    <mergeCell ref="C13:C14"/>
    <mergeCell ref="D13:D14"/>
    <mergeCell ref="A15:D15"/>
  </mergeCells>
  <printOptions horizontalCentered="1"/>
  <pageMargins left="0.86614173228346458" right="0.39370078740157483" top="0.51181102362204722" bottom="0.91145833333333337" header="0" footer="0.39370078740157483"/>
  <pageSetup paperSize="9" scale="85" orientation="portrait" r:id="rId1"/>
  <headerFooter alignWithMargins="0">
    <oddFooter>&amp;L&amp;"Arial,Negrito"PROJETO EXECUTIVO – PAVIMENTAÇÃO DE VIAS &amp;R&amp;G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14">
    <tabColor rgb="FF00B050"/>
  </sheetPr>
  <dimension ref="A1:L46"/>
  <sheetViews>
    <sheetView tabSelected="1" view="pageBreakPreview" topLeftCell="A13" zoomScale="75" zoomScaleNormal="75" zoomScaleSheetLayoutView="75" workbookViewId="0">
      <selection activeCell="E29" sqref="E29"/>
    </sheetView>
  </sheetViews>
  <sheetFormatPr defaultRowHeight="12.75" x14ac:dyDescent="0.2"/>
  <cols>
    <col min="1" max="1" width="10.28515625" style="57" customWidth="1"/>
    <col min="2" max="2" width="62.140625" style="57" customWidth="1"/>
    <col min="3" max="3" width="12.85546875" style="57" customWidth="1"/>
    <col min="4" max="4" width="11.7109375" style="57" customWidth="1"/>
    <col min="5" max="5" width="12" style="57" customWidth="1"/>
    <col min="6" max="6" width="11.5703125" style="57" customWidth="1"/>
    <col min="7" max="7" width="14.42578125" style="57" customWidth="1"/>
    <col min="8" max="8" width="13.7109375" style="57" customWidth="1"/>
    <col min="9" max="9" width="11.28515625" style="57" bestFit="1" customWidth="1"/>
    <col min="10" max="10" width="14.7109375" style="57" customWidth="1"/>
    <col min="11" max="11" width="19.42578125" style="57" customWidth="1"/>
    <col min="12" max="16384" width="9.140625" style="57"/>
  </cols>
  <sheetData>
    <row r="1" spans="1:8" ht="15.75" x14ac:dyDescent="0.25">
      <c r="A1" s="54" t="s">
        <v>493</v>
      </c>
      <c r="B1" s="54"/>
      <c r="C1" s="54"/>
      <c r="D1" s="54"/>
      <c r="E1" s="54"/>
      <c r="F1" s="54"/>
      <c r="G1" s="55"/>
      <c r="H1" s="56"/>
    </row>
    <row r="2" spans="1:8" s="119" customFormat="1" ht="18.95" customHeight="1" x14ac:dyDescent="0.3">
      <c r="A2" s="84" t="s">
        <v>494</v>
      </c>
      <c r="B2" s="283"/>
      <c r="C2" s="283"/>
      <c r="D2" s="283"/>
      <c r="E2" s="283"/>
      <c r="F2" s="283"/>
      <c r="G2" s="59"/>
      <c r="H2" s="60"/>
    </row>
    <row r="3" spans="1:8" s="119" customFormat="1" ht="12.75" customHeight="1" x14ac:dyDescent="0.2">
      <c r="A3" s="283"/>
      <c r="B3" s="61"/>
      <c r="C3" s="61"/>
      <c r="D3" s="61"/>
      <c r="E3" s="61"/>
      <c r="F3" s="61"/>
      <c r="G3" s="62"/>
      <c r="H3" s="60"/>
    </row>
    <row r="4" spans="1:8" s="119" customFormat="1" ht="12.75" customHeight="1" x14ac:dyDescent="0.2">
      <c r="G4" s="63"/>
      <c r="H4" s="64"/>
    </row>
    <row r="5" spans="1:8" s="119" customFormat="1" ht="12.75" customHeight="1" x14ac:dyDescent="0.2">
      <c r="G5" s="63"/>
      <c r="H5" s="65"/>
    </row>
    <row r="6" spans="1:8" s="119" customFormat="1" ht="12.75" customHeight="1" x14ac:dyDescent="0.2">
      <c r="A6" s="394" t="s">
        <v>495</v>
      </c>
      <c r="G6" s="62"/>
      <c r="H6" s="66"/>
    </row>
    <row r="7" spans="1:8" s="119" customFormat="1" ht="12.75" customHeight="1" x14ac:dyDescent="0.2">
      <c r="A7" s="394" t="s">
        <v>496</v>
      </c>
      <c r="E7" s="124"/>
      <c r="G7" s="62"/>
      <c r="H7" s="66"/>
    </row>
    <row r="8" spans="1:8" s="119" customFormat="1" ht="12.75" customHeight="1" x14ac:dyDescent="0.2">
      <c r="A8" s="394" t="s">
        <v>498</v>
      </c>
      <c r="G8" s="63"/>
      <c r="H8" s="67"/>
    </row>
    <row r="9" spans="1:8" s="119" customFormat="1" ht="12.75" customHeight="1" x14ac:dyDescent="0.2">
      <c r="A9" s="394" t="s">
        <v>500</v>
      </c>
      <c r="G9" s="63"/>
      <c r="H9" s="67"/>
    </row>
    <row r="10" spans="1:8" s="119" customFormat="1" ht="12.75" customHeight="1" x14ac:dyDescent="0.2">
      <c r="G10" s="63"/>
      <c r="H10" s="67"/>
    </row>
    <row r="11" spans="1:8" s="119" customFormat="1" ht="12.75" customHeight="1" x14ac:dyDescent="0.2">
      <c r="G11" s="63"/>
      <c r="H11" s="67"/>
    </row>
    <row r="12" spans="1:8" s="119" customFormat="1" ht="15" x14ac:dyDescent="0.25">
      <c r="A12" s="768" t="s">
        <v>373</v>
      </c>
      <c r="B12" s="768"/>
      <c r="C12" s="768"/>
      <c r="D12" s="768"/>
      <c r="E12" s="768"/>
      <c r="F12" s="768"/>
      <c r="G12" s="63"/>
      <c r="H12" s="68"/>
    </row>
    <row r="13" spans="1:8" s="119" customFormat="1" ht="15" x14ac:dyDescent="0.25">
      <c r="A13" s="152"/>
      <c r="B13" s="152"/>
      <c r="C13" s="152"/>
      <c r="D13" s="152"/>
      <c r="E13" s="152"/>
      <c r="F13" s="152"/>
      <c r="G13" s="63"/>
      <c r="H13" s="68"/>
    </row>
    <row r="14" spans="1:8" s="119" customFormat="1" ht="15" x14ac:dyDescent="0.25">
      <c r="A14" s="152"/>
      <c r="B14" s="152"/>
      <c r="C14" s="152"/>
      <c r="D14" s="152"/>
      <c r="E14" s="152"/>
      <c r="F14" s="152"/>
      <c r="G14" s="63"/>
      <c r="H14" s="68"/>
    </row>
    <row r="15" spans="1:8" s="119" customFormat="1" ht="15" x14ac:dyDescent="0.25">
      <c r="A15" s="152" t="s">
        <v>204</v>
      </c>
      <c r="B15" s="121"/>
      <c r="C15" s="121"/>
      <c r="D15" s="121"/>
      <c r="E15" s="121"/>
      <c r="F15" s="121"/>
      <c r="G15" s="63"/>
      <c r="H15" s="68"/>
    </row>
    <row r="16" spans="1:8" s="119" customFormat="1" ht="15" x14ac:dyDescent="0.25">
      <c r="A16" s="152" t="s">
        <v>205</v>
      </c>
      <c r="B16" s="121"/>
      <c r="C16" s="121"/>
      <c r="D16" s="121"/>
      <c r="E16" s="121"/>
      <c r="F16" s="121"/>
      <c r="G16" s="63"/>
      <c r="H16" s="68"/>
    </row>
    <row r="17" spans="1:12" s="119" customFormat="1" ht="15" x14ac:dyDescent="0.25">
      <c r="A17" s="152" t="s">
        <v>216</v>
      </c>
      <c r="B17" s="121"/>
      <c r="C17" s="121"/>
      <c r="D17" s="121"/>
      <c r="E17" s="121"/>
      <c r="F17" s="121"/>
      <c r="G17" s="63"/>
      <c r="H17" s="68"/>
    </row>
    <row r="18" spans="1:12" s="119" customFormat="1" ht="15" x14ac:dyDescent="0.25">
      <c r="A18" s="121"/>
      <c r="B18" s="121"/>
      <c r="C18" s="121"/>
      <c r="D18" s="121"/>
      <c r="E18" s="121"/>
      <c r="F18" s="121"/>
      <c r="G18" s="63"/>
      <c r="H18" s="387"/>
    </row>
    <row r="19" spans="1:12" s="119" customFormat="1" ht="15" x14ac:dyDescent="0.25">
      <c r="A19" s="772" t="s">
        <v>35</v>
      </c>
      <c r="B19" s="772" t="s">
        <v>55</v>
      </c>
      <c r="C19" s="770" t="s">
        <v>372</v>
      </c>
      <c r="D19" s="770"/>
      <c r="E19" s="770"/>
      <c r="F19" s="771" t="s">
        <v>203</v>
      </c>
      <c r="G19" s="63"/>
      <c r="H19" s="68"/>
    </row>
    <row r="20" spans="1:12" s="119" customFormat="1" ht="15" x14ac:dyDescent="0.25">
      <c r="A20" s="772"/>
      <c r="B20" s="772"/>
      <c r="C20" s="279" t="s">
        <v>201</v>
      </c>
      <c r="D20" s="279" t="s">
        <v>163</v>
      </c>
      <c r="E20" s="279" t="s">
        <v>202</v>
      </c>
      <c r="F20" s="771"/>
      <c r="G20" s="63"/>
      <c r="H20" s="68"/>
    </row>
    <row r="21" spans="1:12" s="119" customFormat="1" ht="14.25" x14ac:dyDescent="0.2">
      <c r="A21" s="154"/>
      <c r="B21" s="155"/>
      <c r="C21" s="154"/>
      <c r="D21" s="154"/>
      <c r="E21" s="154"/>
      <c r="F21" s="156"/>
      <c r="G21" s="63"/>
      <c r="H21" s="68"/>
    </row>
    <row r="22" spans="1:12" s="119" customFormat="1" ht="15" customHeight="1" x14ac:dyDescent="0.2">
      <c r="A22" s="154" t="s">
        <v>169</v>
      </c>
      <c r="B22" s="155" t="s">
        <v>112</v>
      </c>
      <c r="C22" s="157">
        <v>3.7999999999999999E-2</v>
      </c>
      <c r="D22" s="157">
        <v>4.0099999999999997E-2</v>
      </c>
      <c r="E22" s="157">
        <v>4.6699999999999998E-2</v>
      </c>
      <c r="F22" s="156">
        <v>3.8899999999999997E-2</v>
      </c>
      <c r="G22" s="63"/>
      <c r="H22" s="176"/>
      <c r="I22" s="176"/>
      <c r="K22" s="59"/>
      <c r="L22" s="284"/>
    </row>
    <row r="23" spans="1:12" s="119" customFormat="1" ht="15" customHeight="1" x14ac:dyDescent="0.2">
      <c r="A23" s="154" t="s">
        <v>166</v>
      </c>
      <c r="B23" s="155" t="s">
        <v>147</v>
      </c>
      <c r="C23" s="157">
        <v>3.2000000000000002E-3</v>
      </c>
      <c r="D23" s="157">
        <v>4.0000000000000001E-3</v>
      </c>
      <c r="E23" s="157">
        <v>7.4000000000000003E-3</v>
      </c>
      <c r="F23" s="156">
        <v>4.0000000000000001E-3</v>
      </c>
      <c r="G23" s="63"/>
      <c r="H23" s="176"/>
      <c r="I23" s="176"/>
      <c r="K23" s="11"/>
      <c r="L23" s="11"/>
    </row>
    <row r="24" spans="1:12" s="119" customFormat="1" ht="15" customHeight="1" x14ac:dyDescent="0.2">
      <c r="A24" s="154" t="s">
        <v>167</v>
      </c>
      <c r="B24" s="155" t="s">
        <v>111</v>
      </c>
      <c r="C24" s="157">
        <v>5.0000000000000001E-3</v>
      </c>
      <c r="D24" s="157">
        <v>5.5999999999999999E-3</v>
      </c>
      <c r="E24" s="157">
        <v>9.7000000000000003E-3</v>
      </c>
      <c r="F24" s="156">
        <v>5.5999999999999999E-3</v>
      </c>
      <c r="G24" s="63"/>
      <c r="H24" s="176"/>
      <c r="I24" s="176"/>
      <c r="K24" s="11"/>
      <c r="L24" s="11"/>
    </row>
    <row r="25" spans="1:12" s="119" customFormat="1" ht="15" customHeight="1" x14ac:dyDescent="0.2">
      <c r="A25" s="154" t="s">
        <v>168</v>
      </c>
      <c r="B25" s="155" t="s">
        <v>164</v>
      </c>
      <c r="C25" s="157">
        <v>1.0200000000000001E-2</v>
      </c>
      <c r="D25" s="157">
        <v>1.11E-2</v>
      </c>
      <c r="E25" s="157">
        <v>1.21E-2</v>
      </c>
      <c r="F25" s="156">
        <v>1.11E-2</v>
      </c>
      <c r="G25" s="63"/>
      <c r="H25" s="176"/>
      <c r="I25" s="176"/>
      <c r="K25" s="11"/>
      <c r="L25" s="11"/>
    </row>
    <row r="26" spans="1:12" s="119" customFormat="1" ht="15" customHeight="1" x14ac:dyDescent="0.2">
      <c r="A26" s="154" t="s">
        <v>136</v>
      </c>
      <c r="B26" s="155" t="s">
        <v>113</v>
      </c>
      <c r="C26" s="157">
        <v>6.6400000000000001E-2</v>
      </c>
      <c r="D26" s="157">
        <v>7.2999999999999995E-2</v>
      </c>
      <c r="E26" s="157">
        <v>8.6900000000000005E-2</v>
      </c>
      <c r="F26" s="156">
        <v>7.0000000000000007E-2</v>
      </c>
      <c r="G26" s="63"/>
      <c r="H26" s="176"/>
      <c r="I26" s="176"/>
      <c r="K26" s="11"/>
      <c r="L26" s="11"/>
    </row>
    <row r="27" spans="1:12" s="119" customFormat="1" ht="15" customHeight="1" x14ac:dyDescent="0.2">
      <c r="A27" s="154" t="s">
        <v>30</v>
      </c>
      <c r="B27" s="155" t="s">
        <v>159</v>
      </c>
      <c r="C27" s="154"/>
      <c r="D27" s="154"/>
      <c r="E27" s="154"/>
      <c r="F27" s="156">
        <v>5.6499999999999995E-2</v>
      </c>
      <c r="G27" s="63"/>
      <c r="H27" s="68"/>
    </row>
    <row r="28" spans="1:12" s="119" customFormat="1" ht="15" customHeight="1" x14ac:dyDescent="0.2">
      <c r="A28" s="154" t="s">
        <v>160</v>
      </c>
      <c r="B28" s="155" t="s">
        <v>208</v>
      </c>
      <c r="C28" s="155"/>
      <c r="D28" s="155"/>
      <c r="E28" s="154"/>
      <c r="F28" s="156">
        <v>6.4999999999999997E-3</v>
      </c>
      <c r="G28" s="63"/>
      <c r="H28" s="68"/>
    </row>
    <row r="29" spans="1:12" s="119" customFormat="1" ht="15" customHeight="1" x14ac:dyDescent="0.2">
      <c r="A29" s="154" t="s">
        <v>161</v>
      </c>
      <c r="B29" s="155" t="s">
        <v>229</v>
      </c>
      <c r="C29" s="155"/>
      <c r="D29" s="155"/>
      <c r="E29" s="154"/>
      <c r="F29" s="156">
        <v>0.03</v>
      </c>
      <c r="G29" s="63"/>
      <c r="H29" s="68"/>
    </row>
    <row r="30" spans="1:12" s="119" customFormat="1" ht="15" customHeight="1" x14ac:dyDescent="0.2">
      <c r="A30" s="154" t="s">
        <v>162</v>
      </c>
      <c r="B30" s="155" t="s">
        <v>207</v>
      </c>
      <c r="C30" s="156"/>
      <c r="D30" s="155"/>
      <c r="E30" s="156"/>
      <c r="F30" s="156">
        <v>0.02</v>
      </c>
      <c r="G30" s="63"/>
      <c r="H30" s="68"/>
    </row>
    <row r="31" spans="1:12" s="119" customFormat="1" ht="15" hidden="1" customHeight="1" x14ac:dyDescent="0.2">
      <c r="A31" s="154" t="s">
        <v>206</v>
      </c>
      <c r="B31" s="155" t="s">
        <v>165</v>
      </c>
      <c r="C31" s="155"/>
      <c r="D31" s="155"/>
      <c r="E31" s="154"/>
      <c r="F31" s="156">
        <v>0</v>
      </c>
      <c r="G31" s="63"/>
    </row>
    <row r="32" spans="1:12" s="119" customFormat="1" ht="15" customHeight="1" x14ac:dyDescent="0.25">
      <c r="A32" s="154"/>
      <c r="B32" s="151" t="s">
        <v>170</v>
      </c>
      <c r="C32" s="157">
        <v>0.19600000000000001</v>
      </c>
      <c r="D32" s="157">
        <v>0.2097</v>
      </c>
      <c r="E32" s="157">
        <v>0.24229999999999999</v>
      </c>
      <c r="F32" s="153">
        <v>0.20230000000000001</v>
      </c>
      <c r="G32" s="177"/>
      <c r="H32" s="176"/>
      <c r="I32" s="176"/>
    </row>
    <row r="33" spans="1:9" s="119" customFormat="1" ht="14.25" x14ac:dyDescent="0.2">
      <c r="A33" s="158"/>
      <c r="B33" s="158"/>
      <c r="C33" s="159"/>
      <c r="D33" s="159"/>
      <c r="E33" s="159"/>
      <c r="F33" s="159"/>
      <c r="G33" s="178"/>
      <c r="H33" s="68"/>
    </row>
    <row r="34" spans="1:9" s="119" customFormat="1" ht="14.25" x14ac:dyDescent="0.2">
      <c r="A34" s="159" t="s">
        <v>215</v>
      </c>
      <c r="B34" s="159"/>
      <c r="C34" s="174">
        <v>0.4</v>
      </c>
      <c r="D34" s="159"/>
      <c r="E34" s="159"/>
      <c r="G34" s="63"/>
      <c r="H34" s="63"/>
      <c r="I34" s="33"/>
    </row>
    <row r="35" spans="1:9" s="119" customFormat="1" ht="14.25" x14ac:dyDescent="0.2">
      <c r="A35" s="159" t="s">
        <v>212</v>
      </c>
      <c r="B35" s="159"/>
      <c r="C35" s="174">
        <v>0.05</v>
      </c>
      <c r="D35" s="159"/>
      <c r="E35" s="159"/>
      <c r="G35" s="168"/>
      <c r="H35" s="63"/>
    </row>
    <row r="36" spans="1:9" s="119" customFormat="1" ht="14.25" x14ac:dyDescent="0.2">
      <c r="A36" s="159" t="s">
        <v>228</v>
      </c>
      <c r="B36" s="159"/>
      <c r="C36" s="179">
        <v>0.02</v>
      </c>
      <c r="D36" s="158"/>
      <c r="E36" s="159"/>
      <c r="F36" s="285"/>
      <c r="G36" s="63"/>
      <c r="H36" s="63"/>
    </row>
    <row r="37" spans="1:9" s="119" customFormat="1" ht="14.25" x14ac:dyDescent="0.2">
      <c r="A37" s="159"/>
      <c r="B37" s="158"/>
      <c r="C37" s="158"/>
      <c r="D37" s="158"/>
      <c r="E37" s="158"/>
      <c r="F37" s="174"/>
      <c r="G37" s="63"/>
      <c r="H37" s="63"/>
    </row>
    <row r="38" spans="1:9" s="119" customFormat="1" ht="114" customHeight="1" x14ac:dyDescent="0.2">
      <c r="A38" s="769" t="s">
        <v>214</v>
      </c>
      <c r="B38" s="769"/>
      <c r="C38" s="769"/>
      <c r="D38" s="769"/>
      <c r="E38" s="769"/>
      <c r="F38" s="769"/>
      <c r="G38" s="63"/>
      <c r="H38" s="68"/>
    </row>
    <row r="39" spans="1:9" s="119" customFormat="1" ht="14.25" x14ac:dyDescent="0.2">
      <c r="A39" s="159"/>
      <c r="B39" s="159"/>
      <c r="C39" s="158"/>
      <c r="D39" s="158"/>
      <c r="E39" s="158"/>
      <c r="F39" s="174"/>
      <c r="G39" s="63"/>
      <c r="H39" s="68"/>
    </row>
    <row r="40" spans="1:9" s="119" customFormat="1" ht="14.25" x14ac:dyDescent="0.2">
      <c r="A40" s="158"/>
      <c r="B40" s="158"/>
      <c r="C40" s="158"/>
      <c r="D40" s="158"/>
      <c r="E40" s="158"/>
      <c r="F40" s="158"/>
      <c r="G40" s="63"/>
      <c r="H40" s="68"/>
    </row>
    <row r="41" spans="1:9" x14ac:dyDescent="0.2">
      <c r="A41" s="119"/>
      <c r="B41" s="119"/>
      <c r="C41" s="119"/>
      <c r="D41" s="119"/>
      <c r="E41" s="119"/>
      <c r="F41" s="119"/>
      <c r="G41" s="122"/>
    </row>
    <row r="42" spans="1:9" ht="12.75" customHeight="1" x14ac:dyDescent="0.2">
      <c r="A42" s="119"/>
      <c r="B42" s="119"/>
      <c r="C42" s="119"/>
      <c r="D42" s="119"/>
      <c r="E42" s="173"/>
      <c r="F42" s="33"/>
    </row>
    <row r="43" spans="1:9" x14ac:dyDescent="0.2">
      <c r="A43" s="119"/>
      <c r="B43" s="119"/>
      <c r="C43" s="119"/>
      <c r="D43" s="119"/>
      <c r="E43" s="119"/>
      <c r="F43" s="119"/>
    </row>
    <row r="44" spans="1:9" ht="12.75" customHeight="1" x14ac:dyDescent="0.2">
      <c r="A44" s="119"/>
      <c r="B44" s="119"/>
      <c r="C44" s="119"/>
      <c r="D44" s="119"/>
      <c r="E44" s="119"/>
      <c r="F44" s="119"/>
    </row>
    <row r="45" spans="1:9" ht="12.75" customHeight="1" x14ac:dyDescent="0.2">
      <c r="A45" s="119"/>
      <c r="B45" s="119"/>
      <c r="C45" s="119"/>
      <c r="D45" s="119"/>
      <c r="E45" s="119"/>
      <c r="F45" s="119"/>
    </row>
    <row r="46" spans="1:9" x14ac:dyDescent="0.2">
      <c r="A46" s="119"/>
      <c r="B46" s="119"/>
      <c r="C46" s="119"/>
      <c r="D46" s="119"/>
      <c r="E46" s="119"/>
      <c r="F46" s="119"/>
    </row>
  </sheetData>
  <dataConsolidate/>
  <mergeCells count="6">
    <mergeCell ref="A12:F12"/>
    <mergeCell ref="A38:F38"/>
    <mergeCell ref="C19:E19"/>
    <mergeCell ref="F19:F20"/>
    <mergeCell ref="A19:A20"/>
    <mergeCell ref="B19:B20"/>
  </mergeCells>
  <printOptions horizontalCentered="1"/>
  <pageMargins left="0.86614173228346458" right="0.39370078740157483" top="0.51181102362204722" bottom="0.91145833333333337" header="0" footer="0.39370078740157483"/>
  <pageSetup paperSize="9" scale="75" orientation="portrait" r:id="rId1"/>
  <headerFooter alignWithMargins="0">
    <oddFooter>&amp;L&amp;"Arial,Negrito"PROJETO EXECUTIVO – PAVIMENTAÇÃO DE VIAS &amp;R&amp;G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21">
    <tabColor rgb="FF00B050"/>
  </sheetPr>
  <dimension ref="A1:H73"/>
  <sheetViews>
    <sheetView tabSelected="1" view="pageBreakPreview" topLeftCell="A15" zoomScale="175" zoomScaleNormal="100" zoomScaleSheetLayoutView="175" workbookViewId="0">
      <selection activeCell="E29" sqref="E29"/>
    </sheetView>
  </sheetViews>
  <sheetFormatPr defaultRowHeight="12.75" x14ac:dyDescent="0.2"/>
  <cols>
    <col min="1" max="1" width="7.85546875" style="57" customWidth="1"/>
    <col min="2" max="2" width="47.7109375" style="57" customWidth="1"/>
    <col min="3" max="3" width="9.5703125" style="57" customWidth="1"/>
    <col min="4" max="4" width="11.85546875" style="57" bestFit="1" customWidth="1"/>
    <col min="5" max="5" width="14.7109375" style="57" customWidth="1"/>
    <col min="6" max="7" width="14" style="57" customWidth="1"/>
    <col min="8" max="8" width="14.42578125" style="57" bestFit="1" customWidth="1"/>
    <col min="9" max="16384" width="9.140625" style="57"/>
  </cols>
  <sheetData>
    <row r="1" spans="1:7" ht="15.75" x14ac:dyDescent="0.25">
      <c r="A1" s="54" t="s">
        <v>493</v>
      </c>
    </row>
    <row r="2" spans="1:7" ht="19.5" x14ac:dyDescent="0.3">
      <c r="A2" s="84" t="s">
        <v>494</v>
      </c>
    </row>
    <row r="6" spans="1:7" x14ac:dyDescent="0.2">
      <c r="A6" s="394" t="s">
        <v>495</v>
      </c>
    </row>
    <row r="7" spans="1:7" x14ac:dyDescent="0.2">
      <c r="A7" s="394" t="s">
        <v>496</v>
      </c>
    </row>
    <row r="8" spans="1:7" x14ac:dyDescent="0.2">
      <c r="A8" s="394" t="s">
        <v>498</v>
      </c>
    </row>
    <row r="9" spans="1:7" x14ac:dyDescent="0.2">
      <c r="A9" s="394" t="s">
        <v>500</v>
      </c>
    </row>
    <row r="10" spans="1:7" x14ac:dyDescent="0.2">
      <c r="A10" s="85"/>
    </row>
    <row r="11" spans="1:7" ht="18" customHeight="1" x14ac:dyDescent="0.25">
      <c r="A11" s="799" t="s">
        <v>219</v>
      </c>
      <c r="B11" s="799"/>
      <c r="C11" s="799"/>
      <c r="D11" s="799"/>
      <c r="E11" s="799"/>
      <c r="F11" s="799"/>
      <c r="G11" s="799"/>
    </row>
    <row r="14" spans="1:7" x14ac:dyDescent="0.2">
      <c r="A14" s="803" t="s">
        <v>35</v>
      </c>
      <c r="B14" s="803" t="s">
        <v>36</v>
      </c>
      <c r="C14" s="814" t="s">
        <v>110</v>
      </c>
      <c r="D14" s="808" t="s">
        <v>40</v>
      </c>
      <c r="E14" s="806" t="s">
        <v>34</v>
      </c>
      <c r="F14" s="807"/>
      <c r="G14" s="807"/>
    </row>
    <row r="15" spans="1:7" x14ac:dyDescent="0.2">
      <c r="A15" s="804"/>
      <c r="B15" s="804"/>
      <c r="C15" s="815"/>
      <c r="D15" s="809"/>
      <c r="E15" s="233">
        <v>1</v>
      </c>
      <c r="F15" s="233">
        <v>2</v>
      </c>
      <c r="G15" s="233">
        <v>3</v>
      </c>
    </row>
    <row r="16" spans="1:7" x14ac:dyDescent="0.2">
      <c r="A16" s="805"/>
      <c r="B16" s="805"/>
      <c r="C16" s="816"/>
      <c r="D16" s="810"/>
      <c r="E16" s="234" t="s">
        <v>16</v>
      </c>
      <c r="F16" s="233" t="s">
        <v>16</v>
      </c>
      <c r="G16" s="233" t="s">
        <v>16</v>
      </c>
    </row>
    <row r="17" spans="1:8" x14ac:dyDescent="0.2">
      <c r="A17" s="235"/>
      <c r="B17" s="235"/>
      <c r="C17" s="235"/>
      <c r="D17" s="235"/>
      <c r="E17" s="236"/>
      <c r="F17" s="237"/>
      <c r="G17" s="237"/>
    </row>
    <row r="18" spans="1:8" x14ac:dyDescent="0.2">
      <c r="A18" s="793" t="s">
        <v>6</v>
      </c>
      <c r="B18" s="786" t="s">
        <v>146</v>
      </c>
      <c r="C18" s="811">
        <f>D18/D43</f>
        <v>2.1342874577822368E-2</v>
      </c>
      <c r="D18" s="785">
        <v>6934.59</v>
      </c>
      <c r="E18" s="238">
        <v>0.2</v>
      </c>
      <c r="F18" s="238">
        <v>0.4</v>
      </c>
      <c r="G18" s="238">
        <v>0.4</v>
      </c>
    </row>
    <row r="19" spans="1:8" x14ac:dyDescent="0.2">
      <c r="A19" s="794"/>
      <c r="B19" s="787"/>
      <c r="C19" s="812"/>
      <c r="D19" s="785"/>
      <c r="E19" s="240">
        <v>1386.92</v>
      </c>
      <c r="F19" s="240">
        <v>2773.84</v>
      </c>
      <c r="G19" s="240">
        <v>2773.83</v>
      </c>
    </row>
    <row r="20" spans="1:8" x14ac:dyDescent="0.2">
      <c r="A20" s="795"/>
      <c r="B20" s="788"/>
      <c r="C20" s="813"/>
      <c r="D20" s="785"/>
      <c r="E20" s="418"/>
      <c r="F20" s="418"/>
      <c r="G20" s="418"/>
    </row>
    <row r="21" spans="1:8" x14ac:dyDescent="0.2">
      <c r="A21" s="791" t="s">
        <v>220</v>
      </c>
      <c r="B21" s="786" t="s">
        <v>492</v>
      </c>
      <c r="C21" s="811">
        <f>D21/D43</f>
        <v>8.7511267226464736E-3</v>
      </c>
      <c r="D21" s="785">
        <v>2843.36</v>
      </c>
      <c r="E21" s="238">
        <v>1</v>
      </c>
      <c r="F21" s="385"/>
      <c r="G21" s="385"/>
    </row>
    <row r="22" spans="1:8" x14ac:dyDescent="0.2">
      <c r="A22" s="792"/>
      <c r="B22" s="789"/>
      <c r="C22" s="812"/>
      <c r="D22" s="785"/>
      <c r="E22" s="240">
        <v>2843.36</v>
      </c>
      <c r="F22" s="386"/>
      <c r="G22" s="386"/>
    </row>
    <row r="23" spans="1:8" x14ac:dyDescent="0.2">
      <c r="A23" s="792"/>
      <c r="B23" s="790"/>
      <c r="C23" s="813"/>
      <c r="D23" s="785"/>
      <c r="E23" s="418"/>
      <c r="F23" s="386"/>
      <c r="G23" s="386"/>
    </row>
    <row r="24" spans="1:8" ht="18.75" customHeight="1" x14ac:dyDescent="0.2">
      <c r="A24" s="411" t="s">
        <v>430</v>
      </c>
      <c r="B24" s="412" t="s">
        <v>141</v>
      </c>
      <c r="C24" s="416"/>
      <c r="D24" s="405"/>
      <c r="E24" s="386"/>
      <c r="F24" s="386"/>
      <c r="G24" s="386"/>
      <c r="H24" s="658"/>
    </row>
    <row r="25" spans="1:8" x14ac:dyDescent="0.2">
      <c r="A25" s="773" t="s">
        <v>431</v>
      </c>
      <c r="B25" s="776" t="s">
        <v>482</v>
      </c>
      <c r="C25" s="796">
        <f>D25/D43</f>
        <v>0.96990599869953109</v>
      </c>
      <c r="D25" s="782">
        <v>315135.64</v>
      </c>
      <c r="E25" s="667">
        <v>0.16</v>
      </c>
      <c r="F25" s="667">
        <v>0.42</v>
      </c>
      <c r="G25" s="667">
        <v>0.42</v>
      </c>
    </row>
    <row r="26" spans="1:8" x14ac:dyDescent="0.2">
      <c r="A26" s="774"/>
      <c r="B26" s="777"/>
      <c r="C26" s="797"/>
      <c r="D26" s="783"/>
      <c r="E26" s="240">
        <v>52965.43</v>
      </c>
      <c r="F26" s="240">
        <v>131090.4</v>
      </c>
      <c r="G26" s="240">
        <v>131079.81</v>
      </c>
    </row>
    <row r="27" spans="1:8" x14ac:dyDescent="0.2">
      <c r="A27" s="775"/>
      <c r="B27" s="778"/>
      <c r="C27" s="798"/>
      <c r="D27" s="784"/>
      <c r="E27" s="419"/>
      <c r="F27" s="419"/>
      <c r="G27" s="419"/>
      <c r="H27" s="659"/>
    </row>
    <row r="28" spans="1:8" hidden="1" x14ac:dyDescent="0.2">
      <c r="A28" s="773" t="s">
        <v>432</v>
      </c>
      <c r="B28" s="776" t="s">
        <v>460</v>
      </c>
      <c r="C28" s="800">
        <v>0</v>
      </c>
      <c r="D28" s="782">
        <v>0</v>
      </c>
      <c r="E28" s="267"/>
      <c r="F28" s="241"/>
      <c r="G28" s="241" t="e">
        <v>#DIV/0!</v>
      </c>
    </row>
    <row r="29" spans="1:8" hidden="1" x14ac:dyDescent="0.2">
      <c r="A29" s="774"/>
      <c r="B29" s="777"/>
      <c r="C29" s="801"/>
      <c r="D29" s="783"/>
      <c r="E29" s="242"/>
      <c r="F29" s="242"/>
      <c r="G29" s="242">
        <v>0</v>
      </c>
    </row>
    <row r="30" spans="1:8" hidden="1" x14ac:dyDescent="0.2">
      <c r="A30" s="775"/>
      <c r="B30" s="778"/>
      <c r="C30" s="802"/>
      <c r="D30" s="784"/>
      <c r="E30" s="242"/>
      <c r="F30" s="419"/>
      <c r="G30" s="419"/>
    </row>
    <row r="31" spans="1:8" hidden="1" x14ac:dyDescent="0.2">
      <c r="A31" s="773" t="s">
        <v>443</v>
      </c>
      <c r="B31" s="776" t="s">
        <v>433</v>
      </c>
      <c r="C31" s="779">
        <v>0</v>
      </c>
      <c r="D31" s="782">
        <v>0</v>
      </c>
      <c r="E31" s="267"/>
      <c r="F31" s="241" t="e">
        <v>#DIV/0!</v>
      </c>
      <c r="G31" s="267"/>
    </row>
    <row r="32" spans="1:8" hidden="1" x14ac:dyDescent="0.2">
      <c r="A32" s="774"/>
      <c r="B32" s="777"/>
      <c r="C32" s="780"/>
      <c r="D32" s="783"/>
      <c r="E32" s="293"/>
      <c r="F32" s="242">
        <v>0</v>
      </c>
      <c r="G32" s="293"/>
    </row>
    <row r="33" spans="1:7" hidden="1" x14ac:dyDescent="0.2">
      <c r="A33" s="775"/>
      <c r="B33" s="778"/>
      <c r="C33" s="781"/>
      <c r="D33" s="784"/>
      <c r="E33" s="242"/>
      <c r="F33" s="419"/>
      <c r="G33" s="242"/>
    </row>
    <row r="34" spans="1:7" hidden="1" x14ac:dyDescent="0.2">
      <c r="A34" s="773" t="s">
        <v>444</v>
      </c>
      <c r="B34" s="776" t="s">
        <v>434</v>
      </c>
      <c r="C34" s="779">
        <v>0</v>
      </c>
      <c r="D34" s="782">
        <v>0</v>
      </c>
      <c r="E34" s="267"/>
      <c r="F34" s="241" t="e">
        <v>#DIV/0!</v>
      </c>
      <c r="G34" s="241" t="e">
        <v>#DIV/0!</v>
      </c>
    </row>
    <row r="35" spans="1:7" hidden="1" x14ac:dyDescent="0.2">
      <c r="A35" s="774"/>
      <c r="B35" s="777"/>
      <c r="C35" s="780"/>
      <c r="D35" s="783"/>
      <c r="E35" s="293"/>
      <c r="F35" s="242">
        <v>0</v>
      </c>
      <c r="G35" s="242">
        <v>0</v>
      </c>
    </row>
    <row r="36" spans="1:7" hidden="1" x14ac:dyDescent="0.2">
      <c r="A36" s="775"/>
      <c r="B36" s="778"/>
      <c r="C36" s="781"/>
      <c r="D36" s="784"/>
      <c r="E36" s="242"/>
      <c r="F36" s="419"/>
      <c r="G36" s="419"/>
    </row>
    <row r="37" spans="1:7" hidden="1" x14ac:dyDescent="0.2">
      <c r="A37" s="773" t="s">
        <v>445</v>
      </c>
      <c r="B37" s="776" t="s">
        <v>435</v>
      </c>
      <c r="C37" s="779">
        <v>0</v>
      </c>
      <c r="D37" s="782">
        <v>0</v>
      </c>
      <c r="E37" s="267"/>
      <c r="F37" s="267"/>
      <c r="G37" s="241" t="e">
        <v>#DIV/0!</v>
      </c>
    </row>
    <row r="38" spans="1:7" hidden="1" x14ac:dyDescent="0.2">
      <c r="A38" s="774"/>
      <c r="B38" s="777"/>
      <c r="C38" s="780"/>
      <c r="D38" s="783"/>
      <c r="E38" s="293"/>
      <c r="F38" s="292"/>
      <c r="G38" s="242">
        <v>0</v>
      </c>
    </row>
    <row r="39" spans="1:7" hidden="1" x14ac:dyDescent="0.2">
      <c r="A39" s="775"/>
      <c r="B39" s="778"/>
      <c r="C39" s="781"/>
      <c r="D39" s="784"/>
      <c r="E39" s="242"/>
      <c r="F39" s="242"/>
      <c r="G39" s="419"/>
    </row>
    <row r="40" spans="1:7" x14ac:dyDescent="0.2">
      <c r="A40" s="337"/>
      <c r="B40" s="336"/>
      <c r="C40" s="413"/>
      <c r="D40" s="335"/>
      <c r="E40" s="242"/>
      <c r="F40" s="242"/>
      <c r="G40" s="242"/>
    </row>
    <row r="41" spans="1:7" x14ac:dyDescent="0.2">
      <c r="A41" s="239"/>
      <c r="B41" s="243" t="s">
        <v>221</v>
      </c>
      <c r="C41" s="417">
        <v>100</v>
      </c>
      <c r="D41" s="245"/>
      <c r="E41" s="669">
        <f>E19+E22+E26</f>
        <v>57195.71</v>
      </c>
      <c r="F41" s="420">
        <v>133864.24</v>
      </c>
      <c r="G41" s="420">
        <v>133853.63999999998</v>
      </c>
    </row>
    <row r="42" spans="1:7" x14ac:dyDescent="0.2">
      <c r="A42" s="237"/>
      <c r="B42" s="243" t="s">
        <v>109</v>
      </c>
      <c r="C42" s="246">
        <v>1</v>
      </c>
      <c r="D42" s="245"/>
      <c r="E42" s="415">
        <v>0.2</v>
      </c>
      <c r="F42" s="415">
        <v>0.4</v>
      </c>
      <c r="G42" s="415">
        <v>0.4</v>
      </c>
    </row>
    <row r="43" spans="1:7" x14ac:dyDescent="0.2">
      <c r="A43" s="237"/>
      <c r="B43" s="243" t="s">
        <v>114</v>
      </c>
      <c r="C43" s="247"/>
      <c r="D43" s="247">
        <f>TOT</f>
        <v>324913.59000000003</v>
      </c>
      <c r="E43" s="244">
        <f>E41</f>
        <v>57195.71</v>
      </c>
      <c r="F43" s="244">
        <v>133864.24</v>
      </c>
      <c r="G43" s="244">
        <v>133853.63999999998</v>
      </c>
    </row>
    <row r="44" spans="1:7" x14ac:dyDescent="0.2">
      <c r="D44" s="56"/>
      <c r="E44" s="56"/>
      <c r="F44" s="56"/>
      <c r="G44" s="56"/>
    </row>
    <row r="45" spans="1:7" x14ac:dyDescent="0.2">
      <c r="B45" s="88"/>
      <c r="C45" s="414"/>
      <c r="D45" s="56"/>
      <c r="E45" s="97"/>
      <c r="F45" s="97"/>
      <c r="G45" s="97"/>
    </row>
    <row r="46" spans="1:7" x14ac:dyDescent="0.2">
      <c r="B46" s="88"/>
      <c r="C46" s="414"/>
      <c r="D46" s="56"/>
      <c r="E46" s="97"/>
      <c r="F46" s="97"/>
      <c r="G46" s="97"/>
    </row>
    <row r="47" spans="1:7" x14ac:dyDescent="0.2">
      <c r="B47" s="88"/>
      <c r="C47" s="414"/>
      <c r="D47" s="56"/>
      <c r="E47" s="97"/>
      <c r="F47" s="97"/>
      <c r="G47" s="97"/>
    </row>
    <row r="48" spans="1:7" x14ac:dyDescent="0.2">
      <c r="D48" s="90"/>
      <c r="E48" s="86"/>
      <c r="F48" s="91"/>
      <c r="G48" s="86"/>
    </row>
    <row r="49" spans="3:7" x14ac:dyDescent="0.2">
      <c r="D49" s="90"/>
      <c r="E49" s="92"/>
      <c r="F49" s="92"/>
      <c r="G49" s="92"/>
    </row>
    <row r="50" spans="3:7" x14ac:dyDescent="0.2">
      <c r="D50" s="90"/>
      <c r="E50" s="92"/>
      <c r="F50" s="92"/>
      <c r="G50" s="92"/>
    </row>
    <row r="51" spans="3:7" x14ac:dyDescent="0.2">
      <c r="D51" s="90"/>
      <c r="E51" s="92"/>
      <c r="F51" s="92"/>
      <c r="G51" s="92"/>
    </row>
    <row r="52" spans="3:7" x14ac:dyDescent="0.2">
      <c r="D52" s="86"/>
      <c r="E52" s="92"/>
      <c r="F52" s="92"/>
      <c r="G52" s="92"/>
    </row>
    <row r="53" spans="3:7" x14ac:dyDescent="0.2">
      <c r="C53" s="87"/>
      <c r="D53" s="93"/>
      <c r="E53" s="93"/>
      <c r="F53" s="94"/>
      <c r="G53" s="93"/>
    </row>
    <row r="54" spans="3:7" x14ac:dyDescent="0.2">
      <c r="C54" s="87"/>
      <c r="D54" s="87"/>
      <c r="E54" s="95"/>
      <c r="F54" s="95"/>
      <c r="G54" s="95"/>
    </row>
    <row r="55" spans="3:7" x14ac:dyDescent="0.2">
      <c r="C55" s="87"/>
      <c r="D55" s="87"/>
      <c r="E55" s="95"/>
      <c r="F55" s="95"/>
      <c r="G55" s="95"/>
    </row>
    <row r="56" spans="3:7" x14ac:dyDescent="0.2">
      <c r="C56" s="87"/>
      <c r="D56" s="87"/>
      <c r="E56" s="95"/>
      <c r="F56" s="95"/>
      <c r="G56" s="95"/>
    </row>
    <row r="57" spans="3:7" x14ac:dyDescent="0.2">
      <c r="C57" s="87"/>
      <c r="D57" s="87"/>
      <c r="E57" s="93"/>
      <c r="F57" s="94"/>
      <c r="G57" s="93"/>
    </row>
    <row r="58" spans="3:7" x14ac:dyDescent="0.2">
      <c r="C58" s="87"/>
      <c r="D58" s="87"/>
      <c r="E58" s="95"/>
      <c r="F58" s="95"/>
      <c r="G58" s="95"/>
    </row>
    <row r="59" spans="3:7" x14ac:dyDescent="0.2">
      <c r="C59" s="87"/>
      <c r="D59" s="87"/>
      <c r="E59" s="95"/>
      <c r="F59" s="95"/>
      <c r="G59" s="95"/>
    </row>
    <row r="60" spans="3:7" x14ac:dyDescent="0.2">
      <c r="C60" s="87"/>
      <c r="D60" s="87"/>
      <c r="E60" s="95"/>
      <c r="F60" s="95"/>
      <c r="G60" s="95"/>
    </row>
    <row r="61" spans="3:7" x14ac:dyDescent="0.2">
      <c r="C61" s="87"/>
      <c r="D61" s="87"/>
      <c r="E61" s="93"/>
      <c r="F61" s="94"/>
      <c r="G61" s="93"/>
    </row>
    <row r="62" spans="3:7" x14ac:dyDescent="0.2">
      <c r="C62" s="87"/>
      <c r="D62" s="87"/>
      <c r="E62" s="95"/>
      <c r="F62" s="95"/>
      <c r="G62" s="95"/>
    </row>
    <row r="63" spans="3:7" x14ac:dyDescent="0.2">
      <c r="C63" s="87"/>
      <c r="D63" s="87"/>
      <c r="E63" s="95"/>
      <c r="F63" s="95"/>
      <c r="G63" s="95"/>
    </row>
    <row r="64" spans="3:7" x14ac:dyDescent="0.2">
      <c r="C64" s="87"/>
      <c r="D64" s="87"/>
      <c r="E64" s="95"/>
      <c r="F64" s="95"/>
      <c r="G64" s="95"/>
    </row>
    <row r="65" spans="3:7" x14ac:dyDescent="0.2">
      <c r="C65" s="87"/>
      <c r="D65" s="87"/>
      <c r="E65" s="95"/>
      <c r="F65" s="95"/>
      <c r="G65" s="95"/>
    </row>
    <row r="66" spans="3:7" x14ac:dyDescent="0.2">
      <c r="C66" s="87"/>
      <c r="D66" s="87"/>
      <c r="E66" s="95"/>
      <c r="F66" s="95"/>
      <c r="G66" s="95"/>
    </row>
    <row r="67" spans="3:7" x14ac:dyDescent="0.2">
      <c r="C67" s="87"/>
      <c r="D67" s="87"/>
      <c r="E67" s="95"/>
      <c r="F67" s="95"/>
      <c r="G67" s="95"/>
    </row>
    <row r="68" spans="3:7" x14ac:dyDescent="0.2">
      <c r="C68" s="87"/>
      <c r="D68" s="87"/>
      <c r="E68" s="95"/>
      <c r="F68" s="95"/>
      <c r="G68" s="95"/>
    </row>
    <row r="69" spans="3:7" x14ac:dyDescent="0.2">
      <c r="C69" s="87"/>
      <c r="D69" s="87"/>
      <c r="E69" s="89"/>
      <c r="F69" s="89"/>
      <c r="G69" s="89"/>
    </row>
    <row r="70" spans="3:7" x14ac:dyDescent="0.2">
      <c r="C70" s="87"/>
      <c r="D70" s="87"/>
      <c r="E70" s="95"/>
      <c r="F70" s="95"/>
      <c r="G70" s="95"/>
    </row>
    <row r="71" spans="3:7" x14ac:dyDescent="0.2">
      <c r="C71" s="87"/>
      <c r="D71" s="87"/>
      <c r="E71" s="89"/>
      <c r="F71" s="89"/>
      <c r="G71" s="89"/>
    </row>
    <row r="72" spans="3:7" x14ac:dyDescent="0.2">
      <c r="C72" s="87"/>
      <c r="D72" s="87"/>
      <c r="E72" s="87"/>
      <c r="F72" s="87"/>
      <c r="G72" s="87"/>
    </row>
    <row r="73" spans="3:7" x14ac:dyDescent="0.2">
      <c r="C73" s="87"/>
      <c r="D73" s="87"/>
      <c r="E73" s="87"/>
      <c r="F73" s="87"/>
      <c r="G73" s="87"/>
    </row>
  </sheetData>
  <mergeCells count="34">
    <mergeCell ref="A11:G11"/>
    <mergeCell ref="C28:C30"/>
    <mergeCell ref="B28:B30"/>
    <mergeCell ref="A14:A16"/>
    <mergeCell ref="E14:G14"/>
    <mergeCell ref="A28:A30"/>
    <mergeCell ref="A25:A27"/>
    <mergeCell ref="D14:D16"/>
    <mergeCell ref="C21:C23"/>
    <mergeCell ref="B14:B16"/>
    <mergeCell ref="C18:C20"/>
    <mergeCell ref="C14:C16"/>
    <mergeCell ref="A31:A33"/>
    <mergeCell ref="C31:C33"/>
    <mergeCell ref="D31:D33"/>
    <mergeCell ref="D21:D23"/>
    <mergeCell ref="B18:B20"/>
    <mergeCell ref="B21:B23"/>
    <mergeCell ref="A21:A23"/>
    <mergeCell ref="A18:A20"/>
    <mergeCell ref="D25:D27"/>
    <mergeCell ref="C25:C27"/>
    <mergeCell ref="B31:B33"/>
    <mergeCell ref="B25:B27"/>
    <mergeCell ref="D28:D30"/>
    <mergeCell ref="D18:D20"/>
    <mergeCell ref="A34:A36"/>
    <mergeCell ref="B34:B36"/>
    <mergeCell ref="C34:C36"/>
    <mergeCell ref="D34:D36"/>
    <mergeCell ref="A37:A39"/>
    <mergeCell ref="B37:B39"/>
    <mergeCell ref="C37:C39"/>
    <mergeCell ref="D37:D39"/>
  </mergeCells>
  <phoneticPr fontId="13" type="noConversion"/>
  <printOptions horizontalCentered="1"/>
  <pageMargins left="0.86614173228346458" right="0.39370078740157483" top="0.51181102362204722" bottom="0.91145833333333337" header="0" footer="0.39370078740157483"/>
  <pageSetup paperSize="9" scale="73" orientation="portrait" r:id="rId1"/>
  <headerFooter alignWithMargins="0">
    <oddFooter>&amp;L&amp;"Arial,Negrito"PROJETO EXECUTIVO – PAVIMENTAÇÃO DE VIAS &amp;R&amp;G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7">
    <tabColor rgb="FF92D050"/>
  </sheetPr>
  <dimension ref="A1:Q144"/>
  <sheetViews>
    <sheetView tabSelected="1" view="pageBreakPreview" topLeftCell="A80" zoomScale="85" zoomScaleNormal="75" zoomScaleSheetLayoutView="85" workbookViewId="0">
      <selection activeCell="E29" sqref="E29"/>
    </sheetView>
  </sheetViews>
  <sheetFormatPr defaultRowHeight="12.75" x14ac:dyDescent="0.2"/>
  <cols>
    <col min="1" max="1" width="7.140625" style="2" customWidth="1"/>
    <col min="2" max="2" width="25.140625" style="2" customWidth="1"/>
    <col min="3" max="3" width="17.140625" style="2" customWidth="1"/>
    <col min="4" max="4" width="21.7109375" style="2" customWidth="1"/>
    <col min="5" max="5" width="22.42578125" style="2" bestFit="1" customWidth="1"/>
    <col min="6" max="6" width="16" style="2" customWidth="1"/>
    <col min="7" max="7" width="11.85546875" style="8" customWidth="1"/>
    <col min="8" max="8" width="14.140625" style="2" customWidth="1"/>
    <col min="9" max="9" width="13.28515625" style="48" customWidth="1"/>
    <col min="10" max="17" width="9.140625" style="40"/>
  </cols>
  <sheetData>
    <row r="1" spans="1:9" ht="15.75" x14ac:dyDescent="0.25">
      <c r="A1" s="41" t="s">
        <v>493</v>
      </c>
      <c r="B1" s="1"/>
      <c r="C1" s="1"/>
      <c r="G1" s="50"/>
      <c r="I1" s="137"/>
    </row>
    <row r="2" spans="1:9" ht="19.5" x14ac:dyDescent="0.3">
      <c r="A2" s="38" t="s">
        <v>494</v>
      </c>
      <c r="C2" s="126"/>
      <c r="G2" s="6"/>
    </row>
    <row r="3" spans="1:9" ht="12.75" customHeight="1" x14ac:dyDescent="0.2">
      <c r="A3" s="45"/>
      <c r="B3" s="34"/>
      <c r="C3" s="3"/>
      <c r="D3" s="4"/>
      <c r="E3" s="4"/>
      <c r="F3" s="4"/>
      <c r="G3" s="45"/>
      <c r="H3" s="4"/>
      <c r="I3" s="49"/>
    </row>
    <row r="4" spans="1:9" ht="12.75" customHeight="1" x14ac:dyDescent="0.2">
      <c r="A4" s="45"/>
      <c r="B4" s="34"/>
      <c r="C4" s="3"/>
      <c r="D4" s="4"/>
      <c r="E4" s="4"/>
      <c r="F4" s="4"/>
      <c r="G4" s="45"/>
      <c r="H4" s="4"/>
      <c r="I4" s="49"/>
    </row>
    <row r="5" spans="1:9" ht="12.75" customHeight="1" x14ac:dyDescent="0.2">
      <c r="A5" s="45"/>
      <c r="B5" s="34"/>
      <c r="C5" s="3"/>
      <c r="D5" s="4"/>
      <c r="E5" s="4"/>
      <c r="F5" s="4"/>
      <c r="G5" s="45"/>
      <c r="H5" s="4"/>
      <c r="I5" s="49"/>
    </row>
    <row r="6" spans="1:9" ht="12.75" customHeight="1" x14ac:dyDescent="0.2">
      <c r="A6" s="395" t="s">
        <v>495</v>
      </c>
      <c r="B6" s="34"/>
      <c r="C6" s="3"/>
      <c r="D6" s="4"/>
      <c r="E6" s="4"/>
      <c r="F6" s="4"/>
      <c r="G6" s="45"/>
      <c r="H6" s="4"/>
      <c r="I6" s="49"/>
    </row>
    <row r="7" spans="1:9" ht="12.75" customHeight="1" x14ac:dyDescent="0.2">
      <c r="A7" s="395" t="s">
        <v>496</v>
      </c>
      <c r="B7" s="34"/>
      <c r="C7" s="3"/>
      <c r="D7" s="4"/>
      <c r="E7" s="4"/>
      <c r="F7" s="4"/>
      <c r="G7" s="45"/>
      <c r="H7" s="4"/>
      <c r="I7" s="49"/>
    </row>
    <row r="8" spans="1:9" s="40" customFormat="1" ht="12.75" customHeight="1" x14ac:dyDescent="0.2">
      <c r="A8" s="395" t="s">
        <v>498</v>
      </c>
      <c r="B8" s="34"/>
      <c r="C8" s="3"/>
      <c r="D8" s="4"/>
      <c r="E8" s="4"/>
      <c r="F8" s="4"/>
      <c r="G8" s="45"/>
      <c r="H8" s="4"/>
      <c r="I8" s="49"/>
    </row>
    <row r="9" spans="1:9" s="40" customFormat="1" ht="12.75" customHeight="1" x14ac:dyDescent="0.2">
      <c r="A9" s="395" t="s">
        <v>500</v>
      </c>
      <c r="B9" s="34"/>
      <c r="C9" s="3"/>
      <c r="D9" s="4"/>
      <c r="E9" s="4"/>
      <c r="F9" s="4"/>
      <c r="G9" s="45"/>
      <c r="H9" s="4"/>
      <c r="I9" s="49"/>
    </row>
    <row r="10" spans="1:9" s="40" customFormat="1" ht="12.75" customHeight="1" x14ac:dyDescent="0.2">
      <c r="A10" s="7"/>
      <c r="B10" s="34"/>
      <c r="C10" s="3"/>
      <c r="D10" s="4"/>
      <c r="E10" s="4"/>
      <c r="F10" s="4"/>
      <c r="G10" s="45"/>
      <c r="H10" s="4"/>
      <c r="I10" s="49"/>
    </row>
    <row r="11" spans="1:9" s="40" customFormat="1" ht="12.75" customHeight="1" x14ac:dyDescent="0.2">
      <c r="A11" s="45"/>
      <c r="B11" s="83"/>
      <c r="C11" s="3"/>
      <c r="D11" s="4"/>
      <c r="E11" s="4"/>
      <c r="F11" s="4"/>
      <c r="G11" s="45"/>
      <c r="H11" s="4"/>
      <c r="I11" s="49"/>
    </row>
    <row r="12" spans="1:9" s="40" customFormat="1" ht="16.5" customHeight="1" x14ac:dyDescent="0.2">
      <c r="A12" s="749" t="s">
        <v>142</v>
      </c>
      <c r="B12" s="749"/>
      <c r="C12" s="749"/>
      <c r="D12" s="749"/>
      <c r="E12" s="749"/>
      <c r="F12" s="749"/>
      <c r="G12" s="749"/>
      <c r="H12" s="112"/>
      <c r="I12" s="48"/>
    </row>
    <row r="13" spans="1:9" s="40" customFormat="1" ht="12.75" customHeight="1" x14ac:dyDescent="0.2">
      <c r="A13" s="117"/>
      <c r="B13" s="117"/>
      <c r="C13" s="117"/>
      <c r="D13" s="117"/>
      <c r="E13" s="117"/>
      <c r="F13" s="117"/>
      <c r="G13" s="117"/>
      <c r="H13" s="112"/>
      <c r="I13" s="48"/>
    </row>
    <row r="14" spans="1:9" s="40" customFormat="1" ht="12.75" customHeight="1" x14ac:dyDescent="0.2">
      <c r="A14" s="117"/>
      <c r="B14" s="125"/>
      <c r="C14" s="117"/>
      <c r="D14" s="117"/>
      <c r="E14" s="117"/>
      <c r="F14" s="117"/>
      <c r="G14" s="48"/>
      <c r="H14" s="46"/>
      <c r="I14" s="48"/>
    </row>
    <row r="15" spans="1:9" s="40" customFormat="1" x14ac:dyDescent="0.2">
      <c r="A15" s="109"/>
      <c r="B15" s="113" t="s">
        <v>143</v>
      </c>
      <c r="C15" s="268" t="s">
        <v>482</v>
      </c>
      <c r="D15" s="102"/>
      <c r="E15" s="102"/>
      <c r="F15" s="102"/>
      <c r="G15" s="13"/>
      <c r="H15" s="104"/>
      <c r="I15" s="13"/>
    </row>
    <row r="16" spans="1:9" s="40" customFormat="1" x14ac:dyDescent="0.2">
      <c r="A16" s="109"/>
      <c r="B16" s="113" t="s">
        <v>144</v>
      </c>
      <c r="C16" s="286">
        <v>532.6</v>
      </c>
      <c r="D16" s="104"/>
      <c r="E16" s="104"/>
      <c r="F16" s="104"/>
      <c r="G16" s="8"/>
      <c r="H16" s="407"/>
      <c r="I16" s="13"/>
    </row>
    <row r="17" spans="1:9" s="40" customFormat="1" ht="14.25" customHeight="1" x14ac:dyDescent="0.2">
      <c r="A17" s="109"/>
      <c r="B17" s="113" t="s">
        <v>156</v>
      </c>
      <c r="C17" s="286">
        <v>6</v>
      </c>
      <c r="D17" s="104" t="s">
        <v>32</v>
      </c>
      <c r="E17" s="104"/>
      <c r="F17" s="104"/>
      <c r="G17" s="8"/>
      <c r="H17" s="104"/>
      <c r="I17" s="48"/>
    </row>
    <row r="18" spans="1:9" x14ac:dyDescent="0.2">
      <c r="A18" s="103"/>
      <c r="B18" s="105"/>
      <c r="C18" s="25"/>
      <c r="D18" s="102"/>
      <c r="E18" s="102"/>
      <c r="F18" s="102"/>
      <c r="H18" s="104"/>
    </row>
    <row r="19" spans="1:9" ht="12.75" customHeight="1" x14ac:dyDescent="0.2">
      <c r="A19" s="103" t="s">
        <v>2</v>
      </c>
      <c r="B19" s="110" t="s">
        <v>154</v>
      </c>
      <c r="C19" s="25"/>
      <c r="D19" s="45"/>
      <c r="E19" s="45"/>
      <c r="F19" s="45"/>
      <c r="H19" s="6"/>
    </row>
    <row r="20" spans="1:9" x14ac:dyDescent="0.2">
      <c r="A20" s="8" t="s">
        <v>3</v>
      </c>
      <c r="B20" s="111" t="s">
        <v>185</v>
      </c>
      <c r="C20" s="20"/>
      <c r="D20" s="51"/>
      <c r="E20" s="51"/>
      <c r="F20" s="287" t="s">
        <v>195</v>
      </c>
      <c r="G20" s="48" t="s">
        <v>32</v>
      </c>
      <c r="H20" s="6"/>
    </row>
    <row r="21" spans="1:9" x14ac:dyDescent="0.2">
      <c r="A21" s="8"/>
      <c r="B21" s="145" t="s">
        <v>188</v>
      </c>
      <c r="C21" s="146"/>
      <c r="D21" s="146"/>
      <c r="E21" s="51"/>
      <c r="F21" s="51"/>
      <c r="H21" s="6"/>
    </row>
    <row r="22" spans="1:9" x14ac:dyDescent="0.2">
      <c r="A22" s="8"/>
      <c r="B22" s="288">
        <v>532.6</v>
      </c>
      <c r="C22" s="289"/>
      <c r="D22" s="289"/>
      <c r="E22" s="40"/>
      <c r="F22" s="51"/>
      <c r="H22" s="6"/>
    </row>
    <row r="23" spans="1:9" x14ac:dyDescent="0.2">
      <c r="A23" s="8"/>
      <c r="B23" s="146"/>
      <c r="C23" s="148"/>
      <c r="D23" s="289"/>
      <c r="E23" s="51"/>
      <c r="F23" s="51"/>
      <c r="H23" s="6"/>
    </row>
    <row r="24" spans="1:9" hidden="1" x14ac:dyDescent="0.2">
      <c r="A24" s="103" t="s">
        <v>323</v>
      </c>
      <c r="B24" s="111" t="s">
        <v>410</v>
      </c>
      <c r="C24"/>
      <c r="F24" s="149" t="s">
        <v>195</v>
      </c>
      <c r="G24" s="48" t="s">
        <v>4</v>
      </c>
      <c r="H24" s="48"/>
    </row>
    <row r="25" spans="1:9" hidden="1" x14ac:dyDescent="0.2">
      <c r="A25" s="106"/>
      <c r="B25" s="145" t="s">
        <v>188</v>
      </c>
      <c r="C25" s="145" t="s">
        <v>189</v>
      </c>
      <c r="D25" s="145" t="s">
        <v>190</v>
      </c>
      <c r="E25" s="48"/>
      <c r="F25" s="48"/>
      <c r="H25" s="48"/>
    </row>
    <row r="26" spans="1:9" hidden="1" x14ac:dyDescent="0.2">
      <c r="A26" s="106"/>
      <c r="B26" s="147">
        <v>0</v>
      </c>
      <c r="C26" s="147">
        <v>6</v>
      </c>
      <c r="D26" s="147">
        <v>0</v>
      </c>
      <c r="E26" s="48"/>
      <c r="F26" s="48"/>
      <c r="H26" s="48"/>
    </row>
    <row r="27" spans="1:9" hidden="1" x14ac:dyDescent="0.2">
      <c r="A27" s="106"/>
      <c r="B27" s="146"/>
      <c r="C27" s="148" t="s">
        <v>191</v>
      </c>
      <c r="D27" s="147">
        <v>0</v>
      </c>
      <c r="E27" s="48"/>
      <c r="F27" s="48"/>
      <c r="H27" s="48"/>
    </row>
    <row r="28" spans="1:9" hidden="1" x14ac:dyDescent="0.2">
      <c r="A28" s="8"/>
      <c r="B28" s="146"/>
      <c r="C28" s="148"/>
      <c r="D28" s="289"/>
      <c r="E28" s="51"/>
      <c r="F28" s="51"/>
      <c r="H28" s="6"/>
    </row>
    <row r="29" spans="1:9" hidden="1" x14ac:dyDescent="0.2">
      <c r="A29" s="103" t="s">
        <v>403</v>
      </c>
      <c r="B29" s="817" t="s">
        <v>411</v>
      </c>
      <c r="C29" s="817"/>
      <c r="D29" s="817"/>
      <c r="E29" s="817"/>
      <c r="F29" s="149" t="s">
        <v>195</v>
      </c>
      <c r="G29" s="48" t="s">
        <v>7</v>
      </c>
      <c r="H29" s="6"/>
    </row>
    <row r="30" spans="1:9" ht="12.75" hidden="1" customHeight="1" x14ac:dyDescent="0.2">
      <c r="A30" s="103"/>
      <c r="B30" s="145" t="s">
        <v>188</v>
      </c>
      <c r="C30" s="145" t="s">
        <v>189</v>
      </c>
      <c r="D30" s="144" t="s">
        <v>412</v>
      </c>
      <c r="E30" s="145" t="s">
        <v>413</v>
      </c>
      <c r="F30" s="107"/>
      <c r="H30" s="6"/>
    </row>
    <row r="31" spans="1:9" ht="12.75" hidden="1" customHeight="1" x14ac:dyDescent="0.2">
      <c r="A31" s="103"/>
      <c r="B31" s="147">
        <v>0</v>
      </c>
      <c r="C31" s="147">
        <v>6</v>
      </c>
      <c r="D31" s="5">
        <v>0</v>
      </c>
      <c r="E31" s="147">
        <v>0</v>
      </c>
      <c r="F31" s="107"/>
      <c r="H31" s="6"/>
    </row>
    <row r="32" spans="1:9" ht="12.75" hidden="1" customHeight="1" x14ac:dyDescent="0.2">
      <c r="A32" s="103"/>
      <c r="B32" s="146"/>
      <c r="C32" s="148"/>
      <c r="D32" s="148" t="s">
        <v>191</v>
      </c>
      <c r="E32" s="147">
        <v>0</v>
      </c>
      <c r="F32" s="107"/>
      <c r="H32" s="6"/>
    </row>
    <row r="33" spans="1:9" ht="13.5" hidden="1" customHeight="1" x14ac:dyDescent="0.2">
      <c r="A33" s="8"/>
      <c r="B33" s="146"/>
      <c r="C33" s="148"/>
      <c r="D33" s="289"/>
      <c r="E33" s="51"/>
      <c r="F33" s="51"/>
      <c r="H33" s="6"/>
    </row>
    <row r="34" spans="1:9" hidden="1" x14ac:dyDescent="0.2">
      <c r="A34" s="103" t="s">
        <v>416</v>
      </c>
      <c r="B34" s="817" t="s">
        <v>414</v>
      </c>
      <c r="C34" s="817"/>
      <c r="D34" s="817"/>
      <c r="E34" s="817"/>
      <c r="F34" s="149" t="s">
        <v>195</v>
      </c>
      <c r="G34" s="48" t="s">
        <v>7</v>
      </c>
      <c r="H34" s="6"/>
    </row>
    <row r="35" spans="1:9" ht="12.75" hidden="1" customHeight="1" x14ac:dyDescent="0.2">
      <c r="A35" s="103"/>
      <c r="B35" s="145" t="s">
        <v>188</v>
      </c>
      <c r="C35" s="145" t="s">
        <v>189</v>
      </c>
      <c r="D35" s="144" t="s">
        <v>412</v>
      </c>
      <c r="E35" s="145" t="s">
        <v>413</v>
      </c>
      <c r="F35" s="107"/>
      <c r="H35" s="6"/>
    </row>
    <row r="36" spans="1:9" ht="12.75" hidden="1" customHeight="1" x14ac:dyDescent="0.2">
      <c r="A36" s="103"/>
      <c r="B36" s="147">
        <v>0</v>
      </c>
      <c r="C36" s="147">
        <v>6</v>
      </c>
      <c r="D36" s="5">
        <v>0</v>
      </c>
      <c r="E36" s="147">
        <v>0</v>
      </c>
      <c r="F36" s="107"/>
      <c r="H36" s="6"/>
    </row>
    <row r="37" spans="1:9" ht="12.75" hidden="1" customHeight="1" x14ac:dyDescent="0.2">
      <c r="A37" s="103"/>
      <c r="B37" s="146"/>
      <c r="C37" s="148"/>
      <c r="D37" s="148" t="s">
        <v>191</v>
      </c>
      <c r="E37" s="147">
        <v>0</v>
      </c>
      <c r="F37" s="107"/>
      <c r="H37" s="6"/>
    </row>
    <row r="38" spans="1:9" hidden="1" x14ac:dyDescent="0.2">
      <c r="A38" s="8"/>
      <c r="B38" s="146"/>
      <c r="C38" s="148"/>
      <c r="D38" s="289"/>
      <c r="E38" s="51"/>
      <c r="F38" s="51"/>
      <c r="H38" s="6"/>
    </row>
    <row r="39" spans="1:9" hidden="1" x14ac:dyDescent="0.2">
      <c r="A39" s="103" t="s">
        <v>417</v>
      </c>
      <c r="B39" s="817" t="s">
        <v>415</v>
      </c>
      <c r="C39" s="817"/>
      <c r="D39" s="817"/>
      <c r="E39" s="817"/>
      <c r="F39" s="149" t="s">
        <v>195</v>
      </c>
      <c r="G39" s="48" t="s">
        <v>7</v>
      </c>
      <c r="H39" s="6"/>
    </row>
    <row r="40" spans="1:9" ht="12.75" hidden="1" customHeight="1" x14ac:dyDescent="0.2">
      <c r="A40" s="103"/>
      <c r="B40" s="145" t="s">
        <v>188</v>
      </c>
      <c r="C40" s="145" t="s">
        <v>189</v>
      </c>
      <c r="D40" s="144" t="s">
        <v>412</v>
      </c>
      <c r="E40" s="145" t="s">
        <v>413</v>
      </c>
      <c r="F40" s="107"/>
      <c r="H40" s="6"/>
    </row>
    <row r="41" spans="1:9" ht="12.75" hidden="1" customHeight="1" x14ac:dyDescent="0.2">
      <c r="A41" s="103"/>
      <c r="B41" s="147">
        <v>0</v>
      </c>
      <c r="C41" s="147">
        <v>6</v>
      </c>
      <c r="D41" s="5">
        <v>0</v>
      </c>
      <c r="E41" s="147">
        <v>0</v>
      </c>
      <c r="F41" s="107"/>
      <c r="H41" s="6"/>
    </row>
    <row r="42" spans="1:9" ht="12.75" hidden="1" customHeight="1" x14ac:dyDescent="0.2">
      <c r="A42" s="103"/>
      <c r="B42" s="146"/>
      <c r="C42" s="148"/>
      <c r="D42" s="148" t="s">
        <v>191</v>
      </c>
      <c r="E42" s="147">
        <v>0</v>
      </c>
      <c r="F42" s="107"/>
      <c r="H42" s="6"/>
    </row>
    <row r="43" spans="1:9" s="40" customFormat="1" hidden="1" x14ac:dyDescent="0.2">
      <c r="A43" s="8" t="s">
        <v>323</v>
      </c>
      <c r="B43" s="111" t="s">
        <v>339</v>
      </c>
      <c r="C43" s="127"/>
      <c r="D43" s="198"/>
      <c r="E43" s="198"/>
      <c r="F43" s="290" t="s">
        <v>195</v>
      </c>
      <c r="G43" s="48" t="s">
        <v>32</v>
      </c>
      <c r="H43" s="48"/>
      <c r="I43" s="48"/>
    </row>
    <row r="44" spans="1:9" s="40" customFormat="1" hidden="1" x14ac:dyDescent="0.2">
      <c r="A44" s="8"/>
      <c r="B44" s="145" t="s">
        <v>188</v>
      </c>
      <c r="C44" s="198"/>
      <c r="F44" s="198"/>
      <c r="G44" s="8"/>
      <c r="H44" s="48"/>
      <c r="I44" s="48"/>
    </row>
    <row r="45" spans="1:9" s="40" customFormat="1" hidden="1" x14ac:dyDescent="0.2">
      <c r="A45" s="8"/>
      <c r="B45" s="288">
        <v>0</v>
      </c>
      <c r="F45" s="198"/>
      <c r="G45" s="8"/>
      <c r="H45" s="48"/>
      <c r="I45" s="48"/>
    </row>
    <row r="46" spans="1:9" s="40" customFormat="1" ht="13.5" hidden="1" customHeight="1" x14ac:dyDescent="0.2">
      <c r="A46" s="8"/>
      <c r="B46" s="288">
        <v>0</v>
      </c>
      <c r="F46" s="198"/>
      <c r="G46" s="8"/>
      <c r="H46" s="48"/>
      <c r="I46" s="48"/>
    </row>
    <row r="47" spans="1:9" s="40" customFormat="1" ht="12.75" hidden="1" customHeight="1" x14ac:dyDescent="0.2">
      <c r="A47" s="8"/>
      <c r="B47" s="288">
        <v>0</v>
      </c>
      <c r="F47" s="198"/>
      <c r="G47" s="8"/>
      <c r="H47" s="48"/>
      <c r="I47" s="48"/>
    </row>
    <row r="48" spans="1:9" s="40" customFormat="1" ht="12.75" hidden="1" customHeight="1" x14ac:dyDescent="0.2">
      <c r="A48" s="8"/>
      <c r="B48" s="288">
        <v>0</v>
      </c>
      <c r="F48" s="198"/>
      <c r="G48" s="8"/>
      <c r="H48" s="48"/>
      <c r="I48" s="48"/>
    </row>
    <row r="49" spans="1:9" s="40" customFormat="1" ht="12.75" hidden="1" customHeight="1" x14ac:dyDescent="0.2">
      <c r="A49" s="8"/>
      <c r="B49" s="148" t="s">
        <v>191</v>
      </c>
      <c r="C49" s="288">
        <v>0</v>
      </c>
      <c r="F49" s="198"/>
      <c r="G49" s="8"/>
      <c r="H49" s="48"/>
      <c r="I49" s="48"/>
    </row>
    <row r="50" spans="1:9" ht="12.75" hidden="1" customHeight="1" x14ac:dyDescent="0.2">
      <c r="A50" s="8"/>
      <c r="B50" s="146"/>
      <c r="C50"/>
      <c r="D50" s="289"/>
      <c r="E50" s="51"/>
      <c r="F50" s="51"/>
      <c r="H50" s="6"/>
    </row>
    <row r="51" spans="1:9" hidden="1" x14ac:dyDescent="0.2">
      <c r="A51" s="51"/>
      <c r="B51" s="291"/>
      <c r="C51" s="79"/>
      <c r="D51" s="6"/>
      <c r="E51" s="6"/>
      <c r="F51" s="6"/>
      <c r="H51" s="6"/>
    </row>
    <row r="52" spans="1:9" x14ac:dyDescent="0.2">
      <c r="A52" s="103" t="s">
        <v>5</v>
      </c>
      <c r="B52" s="110" t="s">
        <v>148</v>
      </c>
      <c r="C52"/>
      <c r="D52" s="107"/>
      <c r="E52" s="107"/>
      <c r="F52" s="107"/>
      <c r="H52" s="6"/>
    </row>
    <row r="53" spans="1:9" x14ac:dyDescent="0.2">
      <c r="A53" s="103" t="s">
        <v>6</v>
      </c>
      <c r="B53" s="111" t="s">
        <v>149</v>
      </c>
      <c r="C53"/>
      <c r="F53" s="149" t="s">
        <v>195</v>
      </c>
      <c r="G53" s="48" t="s">
        <v>4</v>
      </c>
      <c r="H53" s="6"/>
    </row>
    <row r="54" spans="1:9" x14ac:dyDescent="0.2">
      <c r="A54" s="106"/>
      <c r="B54" s="145" t="s">
        <v>188</v>
      </c>
      <c r="C54" s="145" t="s">
        <v>189</v>
      </c>
      <c r="D54" s="145" t="s">
        <v>190</v>
      </c>
      <c r="E54" s="48"/>
      <c r="F54" s="48"/>
      <c r="H54" s="6"/>
    </row>
    <row r="55" spans="1:9" x14ac:dyDescent="0.2">
      <c r="A55" s="106"/>
      <c r="B55" s="147">
        <v>532.6</v>
      </c>
      <c r="C55" s="147">
        <v>6</v>
      </c>
      <c r="D55" s="147">
        <v>3195.6</v>
      </c>
      <c r="E55" s="48"/>
      <c r="F55" s="48"/>
      <c r="H55" s="6"/>
    </row>
    <row r="56" spans="1:9" x14ac:dyDescent="0.2">
      <c r="A56" s="106"/>
      <c r="B56" s="146"/>
      <c r="C56" s="148" t="s">
        <v>191</v>
      </c>
      <c r="D56" s="147">
        <v>3195.6</v>
      </c>
      <c r="E56" s="48"/>
      <c r="F56" s="48"/>
      <c r="H56" s="6"/>
    </row>
    <row r="57" spans="1:9" x14ac:dyDescent="0.2">
      <c r="A57" s="106"/>
      <c r="B57" s="146"/>
      <c r="C57" s="148"/>
      <c r="D57" s="169"/>
      <c r="E57" s="48"/>
      <c r="F57" s="48"/>
      <c r="H57" s="6"/>
    </row>
    <row r="58" spans="1:9" hidden="1" x14ac:dyDescent="0.2">
      <c r="A58" s="103" t="s">
        <v>220</v>
      </c>
      <c r="B58" s="111" t="s">
        <v>341</v>
      </c>
      <c r="C58" s="40"/>
      <c r="D58" s="48"/>
      <c r="E58" s="48"/>
      <c r="F58" s="149" t="s">
        <v>195</v>
      </c>
      <c r="G58" s="48" t="s">
        <v>4</v>
      </c>
      <c r="H58" s="6"/>
    </row>
    <row r="59" spans="1:9" hidden="1" x14ac:dyDescent="0.2">
      <c r="A59" s="196"/>
      <c r="B59" s="145" t="s">
        <v>188</v>
      </c>
      <c r="C59" s="145" t="s">
        <v>189</v>
      </c>
      <c r="D59" s="145" t="s">
        <v>190</v>
      </c>
      <c r="E59" s="48"/>
      <c r="F59" s="48"/>
      <c r="H59" s="6"/>
    </row>
    <row r="60" spans="1:9" hidden="1" x14ac:dyDescent="0.2">
      <c r="A60" s="196"/>
      <c r="B60" s="147">
        <v>0</v>
      </c>
      <c r="C60" s="147">
        <v>7</v>
      </c>
      <c r="D60" s="147">
        <v>0</v>
      </c>
      <c r="E60" s="48"/>
      <c r="F60" s="48"/>
      <c r="H60" s="6"/>
    </row>
    <row r="61" spans="1:9" hidden="1" x14ac:dyDescent="0.2">
      <c r="A61" s="196"/>
      <c r="B61" s="147">
        <v>0</v>
      </c>
      <c r="C61" s="147">
        <v>7</v>
      </c>
      <c r="D61" s="147">
        <v>0</v>
      </c>
      <c r="E61" s="48"/>
      <c r="F61" s="48"/>
      <c r="H61" s="6"/>
    </row>
    <row r="62" spans="1:9" hidden="1" x14ac:dyDescent="0.2">
      <c r="A62" s="196"/>
      <c r="B62" s="147">
        <v>0</v>
      </c>
      <c r="C62" s="147">
        <v>7</v>
      </c>
      <c r="D62" s="147">
        <v>0</v>
      </c>
      <c r="E62" s="48"/>
      <c r="F62" s="48"/>
      <c r="H62" s="6"/>
    </row>
    <row r="63" spans="1:9" hidden="1" x14ac:dyDescent="0.2">
      <c r="A63" s="196"/>
      <c r="B63" s="147">
        <v>0</v>
      </c>
      <c r="C63" s="147">
        <v>7</v>
      </c>
      <c r="D63" s="147">
        <v>0</v>
      </c>
      <c r="E63" s="48"/>
      <c r="F63" s="48"/>
      <c r="H63" s="6"/>
    </row>
    <row r="64" spans="1:9" hidden="1" x14ac:dyDescent="0.2">
      <c r="A64" s="196"/>
      <c r="B64" s="146"/>
      <c r="C64" s="148" t="s">
        <v>191</v>
      </c>
      <c r="D64" s="147">
        <v>0</v>
      </c>
      <c r="E64" s="48"/>
      <c r="F64" s="48"/>
      <c r="H64" s="6"/>
    </row>
    <row r="65" spans="1:10" hidden="1" x14ac:dyDescent="0.2">
      <c r="A65" s="187"/>
      <c r="B65" s="186"/>
      <c r="C65" s="184"/>
      <c r="D65" s="169"/>
      <c r="E65" s="48"/>
      <c r="F65" s="48"/>
      <c r="G65" s="13"/>
      <c r="H65" s="6"/>
    </row>
    <row r="66" spans="1:10" ht="12.75" customHeight="1" x14ac:dyDescent="0.2">
      <c r="A66" s="103" t="s">
        <v>8</v>
      </c>
      <c r="B66" s="105" t="s">
        <v>150</v>
      </c>
      <c r="C66"/>
      <c r="D66" s="107"/>
      <c r="E66" s="107"/>
      <c r="F66" s="107"/>
      <c r="H66" s="6"/>
      <c r="J66" s="48"/>
    </row>
    <row r="67" spans="1:10" ht="25.5" customHeight="1" x14ac:dyDescent="0.2">
      <c r="A67" s="103" t="s">
        <v>9</v>
      </c>
      <c r="B67" s="817" t="s">
        <v>217</v>
      </c>
      <c r="C67" s="817"/>
      <c r="D67" s="817"/>
      <c r="E67" s="817"/>
      <c r="F67" s="149" t="s">
        <v>195</v>
      </c>
      <c r="G67" s="48" t="s">
        <v>4</v>
      </c>
      <c r="H67" s="6"/>
    </row>
    <row r="68" spans="1:10" ht="12.75" customHeight="1" x14ac:dyDescent="0.2">
      <c r="A68" s="103"/>
      <c r="B68" s="145" t="s">
        <v>188</v>
      </c>
      <c r="C68" s="145" t="s">
        <v>189</v>
      </c>
      <c r="D68" s="144" t="s">
        <v>192</v>
      </c>
      <c r="E68" s="145" t="s">
        <v>190</v>
      </c>
      <c r="F68" s="107"/>
      <c r="H68" s="6"/>
    </row>
    <row r="69" spans="1:10" ht="12.75" customHeight="1" x14ac:dyDescent="0.2">
      <c r="A69" s="103"/>
      <c r="B69" s="147">
        <v>532.6</v>
      </c>
      <c r="C69" s="147">
        <v>6</v>
      </c>
      <c r="D69" s="5">
        <v>0</v>
      </c>
      <c r="E69" s="147">
        <v>3195.6</v>
      </c>
      <c r="F69" s="107"/>
      <c r="H69" s="6"/>
    </row>
    <row r="70" spans="1:10" ht="12.75" customHeight="1" x14ac:dyDescent="0.2">
      <c r="A70" s="103"/>
      <c r="B70" s="146"/>
      <c r="C70" s="148"/>
      <c r="D70" s="148" t="s">
        <v>191</v>
      </c>
      <c r="E70" s="147">
        <v>3195.6</v>
      </c>
      <c r="F70" s="107"/>
      <c r="H70" s="6"/>
    </row>
    <row r="71" spans="1:10" ht="12.75" customHeight="1" x14ac:dyDescent="0.2">
      <c r="A71" s="108"/>
      <c r="B71" s="114"/>
      <c r="C71" s="21"/>
      <c r="D71" s="48"/>
      <c r="E71" s="48"/>
      <c r="F71" s="48"/>
      <c r="H71" s="6"/>
    </row>
    <row r="72" spans="1:10" ht="25.5" hidden="1" customHeight="1" x14ac:dyDescent="0.2">
      <c r="A72" s="103" t="s">
        <v>353</v>
      </c>
      <c r="B72" s="817" t="s">
        <v>340</v>
      </c>
      <c r="C72" s="817"/>
      <c r="D72" s="817"/>
      <c r="E72" s="817"/>
      <c r="F72" s="149" t="s">
        <v>195</v>
      </c>
      <c r="G72" s="48" t="s">
        <v>4</v>
      </c>
      <c r="H72" s="6"/>
    </row>
    <row r="73" spans="1:10" ht="12.75" hidden="1" customHeight="1" x14ac:dyDescent="0.2">
      <c r="A73" s="103"/>
      <c r="B73" s="145" t="s">
        <v>188</v>
      </c>
      <c r="C73" s="145" t="s">
        <v>189</v>
      </c>
      <c r="D73" s="144" t="s">
        <v>192</v>
      </c>
      <c r="E73" s="145" t="s">
        <v>190</v>
      </c>
      <c r="F73" s="107"/>
      <c r="H73" s="6"/>
    </row>
    <row r="74" spans="1:10" ht="12.75" hidden="1" customHeight="1" x14ac:dyDescent="0.2">
      <c r="A74" s="103"/>
      <c r="B74" s="147">
        <v>0</v>
      </c>
      <c r="C74" s="147">
        <v>7</v>
      </c>
      <c r="D74" s="123">
        <v>0</v>
      </c>
      <c r="E74" s="147">
        <v>0</v>
      </c>
      <c r="H74" s="6"/>
    </row>
    <row r="75" spans="1:10" ht="12.75" hidden="1" customHeight="1" x14ac:dyDescent="0.2">
      <c r="A75" s="103"/>
      <c r="B75" s="147">
        <v>0</v>
      </c>
      <c r="C75" s="147">
        <v>7</v>
      </c>
      <c r="D75" s="123">
        <v>0</v>
      </c>
      <c r="E75" s="147">
        <v>0</v>
      </c>
      <c r="H75" s="6"/>
    </row>
    <row r="76" spans="1:10" ht="12.75" hidden="1" customHeight="1" x14ac:dyDescent="0.2">
      <c r="A76" s="103"/>
      <c r="B76" s="147">
        <v>0</v>
      </c>
      <c r="C76" s="147">
        <v>7</v>
      </c>
      <c r="D76" s="123">
        <v>0</v>
      </c>
      <c r="E76" s="147">
        <v>0</v>
      </c>
      <c r="H76" s="6"/>
    </row>
    <row r="77" spans="1:10" ht="12.75" hidden="1" customHeight="1" x14ac:dyDescent="0.2">
      <c r="A77" s="103"/>
      <c r="B77" s="147">
        <v>0</v>
      </c>
      <c r="C77" s="147">
        <v>7</v>
      </c>
      <c r="D77" s="123">
        <v>0</v>
      </c>
      <c r="E77" s="147">
        <v>0</v>
      </c>
      <c r="H77" s="6"/>
    </row>
    <row r="78" spans="1:10" ht="12.75" hidden="1" customHeight="1" x14ac:dyDescent="0.2">
      <c r="A78" s="103"/>
      <c r="B78" s="146"/>
      <c r="C78" s="148"/>
      <c r="D78" s="148" t="s">
        <v>191</v>
      </c>
      <c r="E78" s="147">
        <v>0</v>
      </c>
      <c r="H78" s="6"/>
    </row>
    <row r="79" spans="1:10" ht="12.75" hidden="1" customHeight="1" x14ac:dyDescent="0.2">
      <c r="A79" s="108"/>
      <c r="B79" s="114"/>
      <c r="C79" s="21"/>
      <c r="D79" s="48"/>
      <c r="E79" s="48"/>
      <c r="F79" s="48"/>
      <c r="H79" s="6"/>
    </row>
    <row r="80" spans="1:10" ht="12.75" customHeight="1" x14ac:dyDescent="0.2">
      <c r="A80" s="103" t="s">
        <v>353</v>
      </c>
      <c r="B80" s="111" t="s">
        <v>477</v>
      </c>
      <c r="C80"/>
      <c r="D80" s="107"/>
      <c r="E80" s="107"/>
      <c r="F80" s="149" t="s">
        <v>195</v>
      </c>
      <c r="G80" s="48" t="s">
        <v>4</v>
      </c>
      <c r="H80" s="6"/>
    </row>
    <row r="81" spans="1:9" ht="12.75" customHeight="1" x14ac:dyDescent="0.2">
      <c r="A81" s="108"/>
      <c r="B81" s="145" t="s">
        <v>188</v>
      </c>
      <c r="C81" s="145" t="s">
        <v>189</v>
      </c>
      <c r="D81" s="144" t="s">
        <v>192</v>
      </c>
      <c r="E81" s="145" t="s">
        <v>190</v>
      </c>
      <c r="F81" s="48"/>
      <c r="H81" s="6"/>
    </row>
    <row r="82" spans="1:9" ht="12.75" customHeight="1" x14ac:dyDescent="0.2">
      <c r="A82" s="108"/>
      <c r="B82" s="147">
        <v>532.6</v>
      </c>
      <c r="C82" s="147">
        <v>6</v>
      </c>
      <c r="D82" s="5">
        <v>0</v>
      </c>
      <c r="E82" s="147">
        <v>3195.6</v>
      </c>
      <c r="F82" s="48"/>
      <c r="H82" s="6"/>
    </row>
    <row r="83" spans="1:9" ht="12.75" customHeight="1" x14ac:dyDescent="0.2">
      <c r="A83" s="108"/>
      <c r="B83" s="146"/>
      <c r="C83" s="148"/>
      <c r="D83" s="148" t="s">
        <v>191</v>
      </c>
      <c r="E83" s="147">
        <v>3195.6</v>
      </c>
      <c r="F83" s="48"/>
      <c r="H83" s="6"/>
    </row>
    <row r="84" spans="1:9" ht="12.75" customHeight="1" x14ac:dyDescent="0.2">
      <c r="A84" s="108"/>
      <c r="B84" s="146"/>
      <c r="C84" s="148"/>
      <c r="D84" s="148"/>
      <c r="E84" s="169"/>
      <c r="F84" s="48"/>
      <c r="H84" s="6"/>
    </row>
    <row r="85" spans="1:9" ht="12.75" hidden="1" customHeight="1" x14ac:dyDescent="0.2">
      <c r="A85" s="103" t="s">
        <v>354</v>
      </c>
      <c r="B85" s="111" t="s">
        <v>478</v>
      </c>
      <c r="C85" s="40"/>
      <c r="D85" s="198"/>
      <c r="E85" s="198"/>
      <c r="F85" s="149" t="s">
        <v>195</v>
      </c>
      <c r="G85" s="48" t="s">
        <v>4</v>
      </c>
      <c r="H85" s="6"/>
    </row>
    <row r="86" spans="1:9" ht="12.75" hidden="1" customHeight="1" x14ac:dyDescent="0.2">
      <c r="A86" s="196"/>
      <c r="B86" s="145" t="s">
        <v>188</v>
      </c>
      <c r="C86" s="145" t="s">
        <v>189</v>
      </c>
      <c r="D86" s="144" t="s">
        <v>192</v>
      </c>
      <c r="E86" s="145" t="s">
        <v>190</v>
      </c>
      <c r="F86" s="48"/>
      <c r="H86" s="6"/>
    </row>
    <row r="87" spans="1:9" ht="12.75" hidden="1" customHeight="1" x14ac:dyDescent="0.2">
      <c r="A87" s="196"/>
      <c r="B87" s="147">
        <v>0</v>
      </c>
      <c r="C87" s="147">
        <v>7</v>
      </c>
      <c r="D87" s="123">
        <v>0</v>
      </c>
      <c r="E87" s="147">
        <v>0</v>
      </c>
      <c r="F87" s="48"/>
      <c r="H87" s="6"/>
    </row>
    <row r="88" spans="1:9" ht="12" hidden="1" customHeight="1" x14ac:dyDescent="0.2">
      <c r="A88" s="196"/>
      <c r="B88" s="147">
        <v>0</v>
      </c>
      <c r="C88" s="147">
        <v>7</v>
      </c>
      <c r="D88" s="123">
        <v>0</v>
      </c>
      <c r="E88" s="147">
        <v>0</v>
      </c>
      <c r="F88" s="48"/>
      <c r="H88" s="6"/>
    </row>
    <row r="89" spans="1:9" ht="12" hidden="1" customHeight="1" x14ac:dyDescent="0.2">
      <c r="A89" s="196"/>
      <c r="B89" s="147">
        <v>0</v>
      </c>
      <c r="C89" s="147">
        <v>7</v>
      </c>
      <c r="D89" s="123">
        <v>0</v>
      </c>
      <c r="E89" s="147">
        <v>0</v>
      </c>
      <c r="F89" s="48"/>
      <c r="H89" s="6"/>
    </row>
    <row r="90" spans="1:9" ht="12.75" hidden="1" customHeight="1" x14ac:dyDescent="0.2">
      <c r="A90" s="196"/>
      <c r="B90" s="147">
        <v>0</v>
      </c>
      <c r="C90" s="147">
        <v>7</v>
      </c>
      <c r="D90" s="123">
        <v>0</v>
      </c>
      <c r="E90" s="147">
        <v>0</v>
      </c>
      <c r="F90" s="48"/>
      <c r="H90" s="6"/>
    </row>
    <row r="91" spans="1:9" ht="12.75" hidden="1" customHeight="1" x14ac:dyDescent="0.2">
      <c r="A91" s="196"/>
      <c r="B91" s="146"/>
      <c r="C91" s="148"/>
      <c r="D91" s="148" t="s">
        <v>191</v>
      </c>
      <c r="E91" s="147">
        <v>0</v>
      </c>
      <c r="F91" s="48"/>
      <c r="H91" s="6"/>
    </row>
    <row r="92" spans="1:9" ht="12.75" hidden="1" customHeight="1" x14ac:dyDescent="0.2">
      <c r="A92" s="108"/>
      <c r="B92" s="146"/>
      <c r="C92" s="148"/>
      <c r="D92" s="148"/>
      <c r="E92" s="169"/>
      <c r="F92" s="48"/>
      <c r="H92" s="6"/>
    </row>
    <row r="93" spans="1:9" ht="12.75" customHeight="1" x14ac:dyDescent="0.2">
      <c r="A93" s="103" t="s">
        <v>10</v>
      </c>
      <c r="B93" s="113" t="s">
        <v>151</v>
      </c>
      <c r="C93" s="47"/>
      <c r="H93" s="6"/>
    </row>
    <row r="94" spans="1:9" ht="25.5" customHeight="1" x14ac:dyDescent="0.2">
      <c r="A94" s="103" t="s">
        <v>152</v>
      </c>
      <c r="B94" s="818" t="s">
        <v>197</v>
      </c>
      <c r="C94" s="818"/>
      <c r="D94" s="818"/>
      <c r="E94" s="818"/>
      <c r="F94" s="149" t="s">
        <v>195</v>
      </c>
      <c r="G94" s="48" t="s">
        <v>32</v>
      </c>
      <c r="H94" s="6"/>
    </row>
    <row r="95" spans="1:9" ht="12.75" customHeight="1" x14ac:dyDescent="0.2">
      <c r="A95" s="103"/>
      <c r="B95" s="145" t="s">
        <v>193</v>
      </c>
      <c r="C95" s="145" t="s">
        <v>155</v>
      </c>
      <c r="D95" s="144" t="s">
        <v>196</v>
      </c>
      <c r="E95" s="144" t="s">
        <v>194</v>
      </c>
      <c r="F95" s="107"/>
      <c r="H95" s="6"/>
    </row>
    <row r="96" spans="1:9" s="40" customFormat="1" ht="12.75" customHeight="1" x14ac:dyDescent="0.2">
      <c r="A96" s="103"/>
      <c r="B96" s="147">
        <v>532.6</v>
      </c>
      <c r="C96" s="147">
        <v>2</v>
      </c>
      <c r="D96" s="123">
        <v>14</v>
      </c>
      <c r="E96" s="123">
        <v>1051.2</v>
      </c>
      <c r="F96" s="198"/>
      <c r="G96" s="48"/>
      <c r="H96" s="48"/>
      <c r="I96" s="48"/>
    </row>
    <row r="97" spans="1:9" s="40" customFormat="1" ht="12.75" customHeight="1" x14ac:dyDescent="0.2">
      <c r="A97" s="103"/>
      <c r="B97" s="288">
        <v>6</v>
      </c>
      <c r="C97" s="288">
        <v>1</v>
      </c>
      <c r="D97" s="123">
        <v>0</v>
      </c>
      <c r="E97" s="123">
        <v>6</v>
      </c>
      <c r="F97" s="40" t="s">
        <v>343</v>
      </c>
      <c r="G97" s="48"/>
      <c r="H97" s="48"/>
      <c r="I97" s="48"/>
    </row>
    <row r="98" spans="1:9" s="40" customFormat="1" ht="12.75" hidden="1" customHeight="1" x14ac:dyDescent="0.2">
      <c r="A98" s="103"/>
      <c r="B98" s="147">
        <v>0</v>
      </c>
      <c r="C98" s="147">
        <v>2</v>
      </c>
      <c r="D98" s="123">
        <v>0</v>
      </c>
      <c r="E98" s="123">
        <v>0</v>
      </c>
      <c r="F98" s="40" t="s">
        <v>342</v>
      </c>
      <c r="G98" s="48"/>
      <c r="H98" s="48"/>
      <c r="I98" s="48"/>
    </row>
    <row r="99" spans="1:9" s="40" customFormat="1" ht="12.75" hidden="1" customHeight="1" x14ac:dyDescent="0.2">
      <c r="A99" s="103"/>
      <c r="B99" s="147">
        <v>0</v>
      </c>
      <c r="C99" s="147">
        <v>2</v>
      </c>
      <c r="D99" s="123">
        <v>0</v>
      </c>
      <c r="E99" s="123">
        <v>0</v>
      </c>
      <c r="F99" s="40" t="s">
        <v>342</v>
      </c>
      <c r="G99" s="48"/>
      <c r="H99" s="48"/>
      <c r="I99" s="48"/>
    </row>
    <row r="100" spans="1:9" s="40" customFormat="1" ht="12.75" hidden="1" customHeight="1" x14ac:dyDescent="0.2">
      <c r="A100" s="103"/>
      <c r="B100" s="147">
        <v>0</v>
      </c>
      <c r="C100" s="147">
        <v>2</v>
      </c>
      <c r="D100" s="123">
        <v>0</v>
      </c>
      <c r="E100" s="123">
        <v>0</v>
      </c>
      <c r="F100" s="40" t="s">
        <v>342</v>
      </c>
      <c r="G100" s="48"/>
      <c r="H100" s="48"/>
      <c r="I100" s="48"/>
    </row>
    <row r="101" spans="1:9" s="40" customFormat="1" ht="12.75" hidden="1" customHeight="1" x14ac:dyDescent="0.2">
      <c r="A101" s="103"/>
      <c r="B101" s="147">
        <v>0</v>
      </c>
      <c r="C101" s="147">
        <v>2</v>
      </c>
      <c r="D101" s="123">
        <v>0</v>
      </c>
      <c r="E101" s="123">
        <v>0</v>
      </c>
      <c r="F101" s="40" t="s">
        <v>342</v>
      </c>
      <c r="G101" s="48"/>
      <c r="H101" s="48"/>
      <c r="I101" s="48"/>
    </row>
    <row r="102" spans="1:9" s="40" customFormat="1" ht="12.75" hidden="1" customHeight="1" x14ac:dyDescent="0.2">
      <c r="A102" s="103"/>
      <c r="B102" s="147">
        <v>7</v>
      </c>
      <c r="C102" s="147">
        <v>0</v>
      </c>
      <c r="D102" s="123">
        <v>0</v>
      </c>
      <c r="E102" s="123">
        <v>0</v>
      </c>
      <c r="F102" s="40" t="s">
        <v>344</v>
      </c>
      <c r="G102" s="48"/>
      <c r="H102" s="48"/>
      <c r="I102" s="48"/>
    </row>
    <row r="103" spans="1:9" s="40" customFormat="1" ht="12.75" hidden="1" customHeight="1" x14ac:dyDescent="0.2">
      <c r="A103" s="103"/>
      <c r="B103" s="147">
        <v>7</v>
      </c>
      <c r="C103" s="147">
        <v>0</v>
      </c>
      <c r="D103" s="123">
        <v>0</v>
      </c>
      <c r="E103" s="123">
        <v>0</v>
      </c>
      <c r="F103" s="40" t="s">
        <v>344</v>
      </c>
      <c r="G103" s="48"/>
      <c r="H103" s="48"/>
      <c r="I103" s="48"/>
    </row>
    <row r="104" spans="1:9" s="40" customFormat="1" ht="12.75" hidden="1" customHeight="1" x14ac:dyDescent="0.2">
      <c r="A104" s="103"/>
      <c r="B104" s="147">
        <v>7</v>
      </c>
      <c r="C104" s="147">
        <v>0</v>
      </c>
      <c r="D104" s="123">
        <v>0</v>
      </c>
      <c r="E104" s="123">
        <v>0</v>
      </c>
      <c r="F104" s="40" t="s">
        <v>344</v>
      </c>
      <c r="G104" s="48"/>
      <c r="H104" s="48"/>
      <c r="I104" s="48"/>
    </row>
    <row r="105" spans="1:9" s="40" customFormat="1" ht="12.75" hidden="1" customHeight="1" x14ac:dyDescent="0.2">
      <c r="A105" s="103"/>
      <c r="B105" s="147">
        <v>7</v>
      </c>
      <c r="C105" s="147">
        <v>0</v>
      </c>
      <c r="D105" s="123">
        <v>0</v>
      </c>
      <c r="E105" s="123">
        <v>0</v>
      </c>
      <c r="F105" s="40" t="s">
        <v>344</v>
      </c>
      <c r="G105" s="48"/>
      <c r="H105" s="48"/>
      <c r="I105" s="48"/>
    </row>
    <row r="106" spans="1:9" ht="12.75" customHeight="1" x14ac:dyDescent="0.2">
      <c r="A106" s="103"/>
      <c r="B106" s="113"/>
      <c r="C106"/>
      <c r="D106" s="148" t="s">
        <v>191</v>
      </c>
      <c r="E106" s="150">
        <v>1057.2</v>
      </c>
      <c r="G106" s="48"/>
      <c r="H106" s="6"/>
    </row>
    <row r="107" spans="1:9" ht="12.75" customHeight="1" x14ac:dyDescent="0.2">
      <c r="A107" s="103"/>
      <c r="B107" s="113"/>
      <c r="C107"/>
      <c r="D107" s="107"/>
      <c r="F107" s="107"/>
      <c r="G107" s="48"/>
      <c r="H107" s="6"/>
    </row>
    <row r="108" spans="1:9" ht="12.75" hidden="1" customHeight="1" x14ac:dyDescent="0.2">
      <c r="A108" s="103" t="s">
        <v>153</v>
      </c>
      <c r="B108" s="113" t="s">
        <v>171</v>
      </c>
      <c r="C108"/>
      <c r="D108" s="107"/>
      <c r="E108" s="107"/>
      <c r="F108" s="149" t="s">
        <v>195</v>
      </c>
      <c r="G108" s="48" t="s">
        <v>32</v>
      </c>
      <c r="H108" s="6"/>
    </row>
    <row r="109" spans="1:9" hidden="1" x14ac:dyDescent="0.2">
      <c r="A109" s="103"/>
      <c r="B109" s="145" t="s">
        <v>193</v>
      </c>
      <c r="C109" s="145" t="s">
        <v>155</v>
      </c>
      <c r="D109" s="144" t="s">
        <v>194</v>
      </c>
      <c r="F109" s="107"/>
    </row>
    <row r="110" spans="1:9" hidden="1" x14ac:dyDescent="0.2">
      <c r="A110" s="103"/>
      <c r="B110" s="147">
        <v>0</v>
      </c>
      <c r="C110" s="147">
        <v>1</v>
      </c>
      <c r="D110" s="5">
        <v>0</v>
      </c>
      <c r="F110" s="107"/>
    </row>
    <row r="111" spans="1:9" hidden="1" x14ac:dyDescent="0.2">
      <c r="A111" s="103"/>
      <c r="B111" s="147">
        <v>0</v>
      </c>
      <c r="C111" s="147">
        <v>1</v>
      </c>
      <c r="D111" s="5">
        <v>0</v>
      </c>
      <c r="F111" s="107"/>
    </row>
    <row r="112" spans="1:9" hidden="1" x14ac:dyDescent="0.2">
      <c r="A112" s="103"/>
      <c r="B112" s="147">
        <v>0</v>
      </c>
      <c r="C112" s="147">
        <v>1</v>
      </c>
      <c r="D112" s="5">
        <v>0</v>
      </c>
      <c r="F112" s="107"/>
    </row>
    <row r="113" spans="1:9" hidden="1" x14ac:dyDescent="0.2">
      <c r="A113" s="103"/>
      <c r="B113" s="113"/>
      <c r="C113" s="148" t="s">
        <v>191</v>
      </c>
      <c r="D113" s="150">
        <v>0</v>
      </c>
      <c r="F113" s="107"/>
    </row>
    <row r="114" spans="1:9" hidden="1" x14ac:dyDescent="0.2"/>
    <row r="115" spans="1:9" s="249" customFormat="1" hidden="1" x14ac:dyDescent="0.2">
      <c r="A115" s="328" t="s">
        <v>153</v>
      </c>
      <c r="B115" s="329" t="s">
        <v>232</v>
      </c>
      <c r="D115" s="330"/>
      <c r="E115" s="330"/>
      <c r="F115" s="331" t="s">
        <v>195</v>
      </c>
      <c r="G115" s="252" t="s">
        <v>32</v>
      </c>
      <c r="H115" s="252"/>
      <c r="I115" s="252"/>
    </row>
    <row r="116" spans="1:9" s="249" customFormat="1" hidden="1" x14ac:dyDescent="0.2">
      <c r="A116" s="328"/>
      <c r="B116" s="332" t="s">
        <v>193</v>
      </c>
      <c r="C116" s="332" t="s">
        <v>155</v>
      </c>
      <c r="D116" s="333" t="s">
        <v>194</v>
      </c>
      <c r="E116" s="252"/>
      <c r="F116" s="330"/>
      <c r="G116" s="334"/>
      <c r="H116" s="252"/>
      <c r="I116" s="252"/>
    </row>
    <row r="117" spans="1:9" s="249" customFormat="1" hidden="1" x14ac:dyDescent="0.2">
      <c r="A117" s="328"/>
      <c r="B117" s="254">
        <v>6</v>
      </c>
      <c r="C117" s="254">
        <v>0</v>
      </c>
      <c r="D117" s="258">
        <v>0</v>
      </c>
      <c r="E117" s="252"/>
      <c r="F117" s="330"/>
      <c r="G117" s="334"/>
      <c r="H117" s="252"/>
      <c r="I117" s="252"/>
    </row>
    <row r="118" spans="1:9" s="249" customFormat="1" hidden="1" x14ac:dyDescent="0.2">
      <c r="A118" s="328"/>
      <c r="B118" s="329"/>
      <c r="C118" s="250" t="s">
        <v>191</v>
      </c>
      <c r="D118" s="251">
        <v>0</v>
      </c>
      <c r="E118" s="252"/>
      <c r="F118" s="330"/>
      <c r="G118" s="334"/>
      <c r="H118" s="252"/>
      <c r="I118" s="252"/>
    </row>
    <row r="119" spans="1:9" hidden="1" x14ac:dyDescent="0.2"/>
    <row r="120" spans="1:9" x14ac:dyDescent="0.2">
      <c r="A120" s="103" t="s">
        <v>355</v>
      </c>
      <c r="B120" s="113" t="s">
        <v>294</v>
      </c>
    </row>
    <row r="121" spans="1:9" x14ac:dyDescent="0.2">
      <c r="A121" s="8" t="s">
        <v>356</v>
      </c>
      <c r="B121" s="113" t="s">
        <v>455</v>
      </c>
      <c r="F121" s="149" t="s">
        <v>195</v>
      </c>
      <c r="G121" s="48" t="s">
        <v>296</v>
      </c>
    </row>
    <row r="122" spans="1:9" ht="25.5" x14ac:dyDescent="0.2">
      <c r="B122" s="145" t="s">
        <v>190</v>
      </c>
      <c r="C122" s="145" t="s">
        <v>297</v>
      </c>
      <c r="D122" s="145" t="s">
        <v>298</v>
      </c>
      <c r="E122" s="145" t="s">
        <v>299</v>
      </c>
    </row>
    <row r="123" spans="1:9" x14ac:dyDescent="0.2">
      <c r="B123" s="147">
        <v>3195.6</v>
      </c>
      <c r="C123" s="208">
        <v>0.17780000000000001</v>
      </c>
      <c r="D123" s="147">
        <v>16.8</v>
      </c>
      <c r="E123" s="29">
        <v>9545.39</v>
      </c>
    </row>
    <row r="124" spans="1:9" ht="12.75" hidden="1" customHeight="1" x14ac:dyDescent="0.2">
      <c r="B124" s="147">
        <v>0</v>
      </c>
      <c r="C124" s="208">
        <v>0.17780000000000001</v>
      </c>
      <c r="D124" s="147">
        <v>16.8</v>
      </c>
      <c r="E124" s="29">
        <v>0</v>
      </c>
    </row>
    <row r="125" spans="1:9" x14ac:dyDescent="0.2">
      <c r="D125" s="148" t="s">
        <v>191</v>
      </c>
      <c r="E125" s="5">
        <v>9545.39</v>
      </c>
    </row>
    <row r="127" spans="1:9" x14ac:dyDescent="0.2">
      <c r="A127" s="8" t="s">
        <v>357</v>
      </c>
      <c r="B127" s="113" t="s">
        <v>456</v>
      </c>
      <c r="F127" s="149" t="s">
        <v>195</v>
      </c>
      <c r="G127" s="48" t="s">
        <v>296</v>
      </c>
    </row>
    <row r="128" spans="1:9" ht="25.5" x14ac:dyDescent="0.2">
      <c r="B128" s="145" t="s">
        <v>190</v>
      </c>
      <c r="C128" s="145" t="s">
        <v>297</v>
      </c>
      <c r="D128" s="145" t="s">
        <v>298</v>
      </c>
      <c r="E128" s="145" t="s">
        <v>299</v>
      </c>
    </row>
    <row r="129" spans="2:5" x14ac:dyDescent="0.2">
      <c r="B129" s="147">
        <v>3195.6</v>
      </c>
      <c r="C129" s="208">
        <v>0.17780000000000001</v>
      </c>
      <c r="D129" s="147">
        <v>4.5</v>
      </c>
      <c r="E129" s="29">
        <v>2556.8000000000002</v>
      </c>
    </row>
    <row r="130" spans="2:5" ht="12.75" hidden="1" customHeight="1" x14ac:dyDescent="0.2">
      <c r="B130" s="147">
        <v>0</v>
      </c>
      <c r="C130" s="208">
        <v>0.17780000000000001</v>
      </c>
      <c r="D130" s="147">
        <v>4.5</v>
      </c>
      <c r="E130" s="29">
        <v>0</v>
      </c>
    </row>
    <row r="131" spans="2:5" x14ac:dyDescent="0.2">
      <c r="D131" s="148" t="s">
        <v>191</v>
      </c>
      <c r="E131" s="5">
        <v>2556.8000000000002</v>
      </c>
    </row>
    <row r="134" spans="2:5" x14ac:dyDescent="0.2">
      <c r="B134" s="48"/>
      <c r="C134" s="211"/>
      <c r="D134" s="48"/>
    </row>
    <row r="135" spans="2:5" x14ac:dyDescent="0.2">
      <c r="B135" s="48"/>
      <c r="D135" s="48"/>
    </row>
    <row r="136" spans="2:5" x14ac:dyDescent="0.2">
      <c r="B136" s="48"/>
      <c r="C136" s="34"/>
      <c r="D136" s="48"/>
    </row>
    <row r="137" spans="2:5" x14ac:dyDescent="0.2">
      <c r="B137" s="48"/>
      <c r="D137" s="48"/>
    </row>
    <row r="138" spans="2:5" x14ac:dyDescent="0.2">
      <c r="B138" s="48"/>
      <c r="C138" s="210"/>
      <c r="D138" s="48"/>
    </row>
    <row r="139" spans="2:5" x14ac:dyDescent="0.2">
      <c r="B139" s="48"/>
      <c r="C139" s="30"/>
      <c r="D139" s="48"/>
    </row>
    <row r="140" spans="2:5" x14ac:dyDescent="0.2">
      <c r="B140" s="48"/>
      <c r="D140" s="48"/>
    </row>
    <row r="141" spans="2:5" x14ac:dyDescent="0.2">
      <c r="B141" s="48"/>
      <c r="D141" s="48"/>
    </row>
    <row r="142" spans="2:5" x14ac:dyDescent="0.2">
      <c r="B142" s="48"/>
      <c r="E142" s="48"/>
    </row>
    <row r="143" spans="2:5" x14ac:dyDescent="0.2">
      <c r="B143" s="48"/>
      <c r="E143" s="48"/>
    </row>
    <row r="144" spans="2:5" x14ac:dyDescent="0.2">
      <c r="B144" s="48"/>
      <c r="E144" s="48"/>
    </row>
  </sheetData>
  <mergeCells count="7">
    <mergeCell ref="A12:G12"/>
    <mergeCell ref="B67:E67"/>
    <mergeCell ref="B72:E72"/>
    <mergeCell ref="B94:E94"/>
    <mergeCell ref="B29:E29"/>
    <mergeCell ref="B34:E34"/>
    <mergeCell ref="B39:E39"/>
  </mergeCells>
  <printOptions horizontalCentered="1"/>
  <pageMargins left="0.86614173228346458" right="0.39370078740157483" top="0.51181102362204722" bottom="0.91145833333333337" header="0" footer="0.39370078740157483"/>
  <pageSetup paperSize="9" scale="75" orientation="portrait" r:id="rId1"/>
  <headerFooter alignWithMargins="0">
    <oddFooter>&amp;L&amp;"Arial,Negrito"PROJETO EXECUTIVO – PAVIMENTAÇÃO DE VIAS &amp;R&amp;G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19</vt:i4>
      </vt:variant>
    </vt:vector>
  </HeadingPairs>
  <TitlesOfParts>
    <vt:vector size="28" baseType="lpstr">
      <vt:lpstr>Resumo</vt:lpstr>
      <vt:lpstr>Resumo das vias</vt:lpstr>
      <vt:lpstr>O1</vt:lpstr>
      <vt:lpstr>Composições</vt:lpstr>
      <vt:lpstr>Cotações_1</vt:lpstr>
      <vt:lpstr>Encargos Sociais</vt:lpstr>
      <vt:lpstr>BDI</vt:lpstr>
      <vt:lpstr>Cronograma</vt:lpstr>
      <vt:lpstr>M1</vt:lpstr>
      <vt:lpstr>BDI!Area_de_impressao</vt:lpstr>
      <vt:lpstr>Composições!Area_de_impressao</vt:lpstr>
      <vt:lpstr>Cotações_1!Area_de_impressao</vt:lpstr>
      <vt:lpstr>Cronograma!Area_de_impressao</vt:lpstr>
      <vt:lpstr>'Encargos Sociais'!Area_de_impressao</vt:lpstr>
      <vt:lpstr>'M1'!Area_de_impressao</vt:lpstr>
      <vt:lpstr>'O1'!Area_de_impressao</vt:lpstr>
      <vt:lpstr>Resumo!Area_de_impressao</vt:lpstr>
      <vt:lpstr>'Resumo das vias'!Area_de_impressao</vt:lpstr>
      <vt:lpstr>BDI</vt:lpstr>
      <vt:lpstr>BDI!Titulos_de_impressao</vt:lpstr>
      <vt:lpstr>Composições!Titulos_de_impressao</vt:lpstr>
      <vt:lpstr>Cotações_1!Titulos_de_impressao</vt:lpstr>
      <vt:lpstr>'Encargos Sociais'!Titulos_de_impressao</vt:lpstr>
      <vt:lpstr>'M1'!Titulos_de_impressao</vt:lpstr>
      <vt:lpstr>'O1'!Titulos_de_impressao</vt:lpstr>
      <vt:lpstr>Resumo!Titulos_de_impressao</vt:lpstr>
      <vt:lpstr>'Resumo das vias'!Titulos_de_impressao</vt:lpstr>
      <vt:lpstr>TOT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Gabriel Baptista</dc:creator>
  <cp:lastModifiedBy>Igor Nunes</cp:lastModifiedBy>
  <cp:lastPrinted>2024-09-18T15:45:00Z</cp:lastPrinted>
  <dcterms:created xsi:type="dcterms:W3CDTF">2002-09-14T11:13:34Z</dcterms:created>
  <dcterms:modified xsi:type="dcterms:W3CDTF">2024-09-18T15:45:03Z</dcterms:modified>
</cp:coreProperties>
</file>